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595" tabRatio="202"/>
  </bookViews>
  <sheets>
    <sheet name="სასწავლო გეგმა" sheetId="33" r:id="rId1"/>
  </sheets>
  <definedNames>
    <definedName name="_xlnm._FilterDatabase" localSheetId="0" hidden="1">'სასწავლო გეგმა'!$A$4:$U$37</definedName>
  </definedNames>
  <calcPr calcId="144525"/>
</workbook>
</file>

<file path=xl/calcChain.xml><?xml version="1.0" encoding="utf-8"?>
<calcChain xmlns="http://schemas.openxmlformats.org/spreadsheetml/2006/main">
  <c r="AZ8" i="33" l="1"/>
  <c r="AZ9" i="33"/>
  <c r="AZ10" i="33"/>
  <c r="AZ11" i="33"/>
  <c r="AZ12" i="33"/>
  <c r="AZ13" i="33"/>
  <c r="AZ14" i="33"/>
  <c r="AZ15" i="33"/>
  <c r="AZ16" i="33"/>
  <c r="AZ17" i="33"/>
  <c r="AZ18" i="33"/>
  <c r="AZ19" i="33"/>
  <c r="AZ20" i="33"/>
  <c r="AZ21" i="33"/>
  <c r="AZ22" i="33"/>
  <c r="AZ23" i="33"/>
  <c r="AZ24" i="33"/>
  <c r="AZ25" i="33"/>
  <c r="AZ26" i="33"/>
  <c r="AZ27" i="33"/>
  <c r="AZ28" i="33"/>
  <c r="AZ29" i="33"/>
  <c r="AZ30" i="33"/>
  <c r="AZ31" i="33"/>
  <c r="AZ32" i="33"/>
  <c r="AZ33" i="33"/>
  <c r="AZ34" i="33"/>
  <c r="AZ35" i="33"/>
  <c r="AZ36" i="33"/>
  <c r="AZ37" i="33"/>
  <c r="AZ7" i="33"/>
  <c r="E38" i="33" l="1"/>
  <c r="F38" i="33"/>
  <c r="G38" i="33"/>
  <c r="H38" i="33"/>
  <c r="I38" i="33"/>
  <c r="J38" i="33"/>
  <c r="K38" i="33"/>
  <c r="L38" i="33"/>
  <c r="M38" i="33"/>
  <c r="N38" i="33"/>
  <c r="O38" i="33"/>
  <c r="P38" i="33"/>
  <c r="Q38" i="33"/>
  <c r="R38" i="33"/>
  <c r="S38" i="33"/>
  <c r="T38" i="33"/>
  <c r="U38" i="33"/>
  <c r="V38" i="33"/>
  <c r="W38" i="33"/>
  <c r="X38" i="33"/>
  <c r="Y38" i="33"/>
  <c r="Z38" i="33"/>
  <c r="AA38" i="33"/>
  <c r="AB38" i="33"/>
  <c r="AC38" i="33"/>
  <c r="AD38" i="33"/>
  <c r="AE38" i="33"/>
  <c r="AF38" i="33"/>
  <c r="AG38" i="33"/>
  <c r="AH38" i="33"/>
  <c r="AI38" i="33"/>
  <c r="AJ38" i="33"/>
  <c r="AK38" i="33"/>
  <c r="AL38" i="33"/>
  <c r="AM38" i="33"/>
  <c r="AN38" i="33"/>
  <c r="AO38" i="33"/>
  <c r="AP38" i="33"/>
  <c r="AQ38" i="33"/>
  <c r="AR38" i="33"/>
  <c r="AS38" i="33"/>
  <c r="AT38" i="33"/>
  <c r="AU38" i="33"/>
  <c r="AW38" i="33"/>
  <c r="AX38" i="33"/>
  <c r="AY38" i="33"/>
  <c r="D38" i="33"/>
  <c r="AZ38" i="33" l="1"/>
  <c r="AB48" i="33"/>
  <c r="AA48" i="33"/>
  <c r="Z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AC47" i="33"/>
  <c r="AC46" i="33"/>
  <c r="AC45" i="33"/>
  <c r="AC44" i="33"/>
  <c r="AC48" i="33" l="1"/>
</calcChain>
</file>

<file path=xl/comments1.xml><?xml version="1.0" encoding="utf-8"?>
<comments xmlns="http://schemas.openxmlformats.org/spreadsheetml/2006/main">
  <authors>
    <author>Автор</author>
  </authors>
  <commentLis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>მოდულზე დაშვების წინაპირონა:</t>
        </r>
        <r>
          <rPr>
            <sz val="9"/>
            <color indexed="81"/>
            <rFont val="Tahoma"/>
            <family val="2"/>
            <charset val="204"/>
          </rPr>
          <t xml:space="preserve">
მოდული: ვებგვერდის მარკირება და სტილებით გაფორმება</t>
        </r>
      </text>
    </comment>
    <comment ref="C28" authorId="0">
      <text>
        <r>
          <rPr>
            <b/>
            <sz val="9"/>
            <color indexed="81"/>
            <rFont val="Tahoma"/>
            <family val="2"/>
            <charset val="204"/>
          </rPr>
          <t>მოდულზე 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მოდული: ვებგვერდის მარკირება და სტილებით გაფორმება</t>
        </r>
      </text>
    </commen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წინაპირობა:</t>
        </r>
        <r>
          <rPr>
            <sz val="9"/>
            <color indexed="81"/>
            <rFont val="Tahoma"/>
            <family val="2"/>
            <charset val="204"/>
          </rPr>
          <t xml:space="preserve">
მოდული: ვებგვერდის მარკირება და სტილებით გაფორმება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მოდულზე დაშვების წინაპირობა მოდული</t>
        </r>
        <r>
          <rPr>
            <sz val="9"/>
            <color indexed="81"/>
            <rFont val="Tahoma"/>
            <family val="2"/>
            <charset val="204"/>
          </rPr>
          <t>: ვებგვერდის ინტერაქტივისა და ეფექტების შემუშავება - JavaScript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04"/>
          </rPr>
          <t>დაშვების წინპირობა:</t>
        </r>
        <r>
          <rPr>
            <sz val="9"/>
            <color indexed="81"/>
            <rFont val="Tahoma"/>
            <family val="2"/>
            <charset val="204"/>
          </rPr>
          <t xml:space="preserve">
ყველა პროფესიული მოდული</t>
        </r>
      </text>
    </comment>
  </commentList>
</comments>
</file>

<file path=xl/sharedStrings.xml><?xml version="1.0" encoding="utf-8"?>
<sst xmlns="http://schemas.openxmlformats.org/spreadsheetml/2006/main" count="57" uniqueCount="54">
  <si>
    <t>მოდული</t>
  </si>
  <si>
    <t>N</t>
  </si>
  <si>
    <t>კრედიტები</t>
  </si>
  <si>
    <t>კოდი</t>
  </si>
  <si>
    <t>ზოგადი მოდულები</t>
  </si>
  <si>
    <t>სულ:</t>
  </si>
  <si>
    <t>სასწავლო კვირა</t>
  </si>
  <si>
    <t>საკონტაქტო</t>
  </si>
  <si>
    <t>დამოუკიდებელი</t>
  </si>
  <si>
    <t>კრედიტი</t>
  </si>
  <si>
    <t xml:space="preserve"> ინფორმაციული წიგნიერება 1</t>
  </si>
  <si>
    <t>0610003</t>
  </si>
  <si>
    <t>10410004</t>
  </si>
  <si>
    <t xml:space="preserve">  მეწარმეობა 2</t>
  </si>
  <si>
    <t>0230102</t>
  </si>
  <si>
    <t>მოდულის სახელწოდება</t>
  </si>
  <si>
    <t>მოდულის კოდი</t>
  </si>
  <si>
    <t>საათები</t>
  </si>
  <si>
    <t>სულ საათი</t>
  </si>
  <si>
    <t>0110001</t>
  </si>
  <si>
    <t>0110002</t>
  </si>
  <si>
    <t xml:space="preserve">სულ </t>
  </si>
  <si>
    <t xml:space="preserve"> სასწავლო გეგმა  ,ქართული ენა A2"და ,,ქართული ენა  B1" მოდულისათვის</t>
  </si>
  <si>
    <t>ქართული ენა A1</t>
  </si>
  <si>
    <t>ქართული ენა  B0</t>
  </si>
  <si>
    <t>სასწავლებლის სახელწოდება - სსიპ  კოლეჯი ,,ახალი ტალღა"</t>
  </si>
  <si>
    <t>პროგრამის  სარეგისტრაციო ნომერი და სახელწოდება : ვებტექნოლოგიები</t>
  </si>
  <si>
    <t xml:space="preserve"> უცხოური (ინგლისური) ენა</t>
  </si>
  <si>
    <t xml:space="preserve">სამოქალაქო განათლება </t>
  </si>
  <si>
    <t>ინტერპერსონალური კომუნიკაცია</t>
  </si>
  <si>
    <t xml:space="preserve"> 
რაოდენობრივი წიგნიერება 
</t>
  </si>
  <si>
    <t>ვებგვერდის მარკირება და სტილებით გაფორმება</t>
  </si>
  <si>
    <t xml:space="preserve">გრაფიკული გამოსახულების შექმნა-დამუშავება  </t>
  </si>
  <si>
    <t>დარგობრივი ინგლისური ენა ვებტექნოლოგი¬ებში</t>
  </si>
  <si>
    <t>ვებგვერდის ინტერაქტივისა და ეფექტების შემუშავება - JavaScript</t>
  </si>
  <si>
    <t>ვებგვერდის მართვის სისტემების (CMS) გამოყენება</t>
  </si>
  <si>
    <t>ვებგვერდის მარკირება  Bootstrap-ის სპეციალიზებული ბიბლიოთეკების საშუალებით</t>
  </si>
  <si>
    <t>ვებგვერდის ინტერაქტივისა და ეფექტების შემუშავება Angular-ის საშუალებით</t>
  </si>
  <si>
    <t>ვექტორული გამოსახულების  დამუშავება (Adobe Illustrator)</t>
  </si>
  <si>
    <t>პრაქტიკული პროექტი - ვებტექნოლოგიები</t>
  </si>
  <si>
    <t>0611401</t>
  </si>
  <si>
    <t>0611402</t>
  </si>
  <si>
    <t>0611403</t>
  </si>
  <si>
    <t xml:space="preserve"> 0611404</t>
  </si>
  <si>
    <t>0611405</t>
  </si>
  <si>
    <t>0611406</t>
  </si>
  <si>
    <t>0611407</t>
  </si>
  <si>
    <t>0611408</t>
  </si>
  <si>
    <t>0611409</t>
  </si>
  <si>
    <t>0020103</t>
  </si>
  <si>
    <t>0030104</t>
  </si>
  <si>
    <t>პროფესიული  მოდულები</t>
  </si>
  <si>
    <t>0110005</t>
  </si>
  <si>
    <t xml:space="preserve"> დანართი №1.1. - სასწავლო გეგმა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</si>
</sst>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1"/>
      <scheme val="minor"/>
    </font>
    <font>
      <sz val="14"/>
      <color theme="1"/>
      <name val="Calibri"/>
      <family val="2"/>
      <scheme val="minor"/>
    </font>
    <font>
      <sz val="12"/>
      <name val="Sylfaen"/>
      <family val="2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textRotation="90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textRotation="90"/>
    </xf>
    <xf numFmtId="0" fontId="6" fillId="3" borderId="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 wrapText="1"/>
    </xf>
    <xf numFmtId="0" fontId="1" fillId="0" borderId="0" xfId="0" applyFont="1" applyBorder="1"/>
    <xf numFmtId="0" fontId="1" fillId="3" borderId="2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" fillId="4" borderId="0" xfId="0" applyFont="1" applyFill="1" applyBorder="1"/>
    <xf numFmtId="0" fontId="4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3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8" borderId="2" xfId="0" applyFont="1" applyFill="1" applyBorder="1" applyAlignment="1">
      <alignment horizontal="center" vertical="center" textRotation="90"/>
    </xf>
    <xf numFmtId="0" fontId="11" fillId="8" borderId="2" xfId="0" applyFont="1" applyFill="1" applyBorder="1" applyAlignment="1">
      <alignment horizontal="center" vertical="center" textRotation="90" wrapText="1"/>
    </xf>
    <xf numFmtId="0" fontId="11" fillId="8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6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11" fillId="8" borderId="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9" borderId="0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 textRotation="90" wrapText="1"/>
    </xf>
    <xf numFmtId="0" fontId="11" fillId="8" borderId="1" xfId="0" applyFont="1" applyFill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textRotation="90"/>
    </xf>
    <xf numFmtId="0" fontId="11" fillId="8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53"/>
  <sheetViews>
    <sheetView tabSelected="1" topLeftCell="A22" zoomScale="60" zoomScaleNormal="60" workbookViewId="0">
      <selection activeCell="A40" sqref="A40:XFD40"/>
    </sheetView>
  </sheetViews>
  <sheetFormatPr defaultColWidth="9.140625" defaultRowHeight="20.100000000000001" customHeight="1" x14ac:dyDescent="0.25"/>
  <cols>
    <col min="1" max="1" width="4.5703125" style="4" customWidth="1"/>
    <col min="2" max="2" width="11.5703125" style="4" customWidth="1"/>
    <col min="3" max="3" width="40.7109375" style="26" customWidth="1"/>
    <col min="4" max="4" width="8.85546875" style="6" customWidth="1"/>
    <col min="5" max="5" width="9.85546875" style="6" customWidth="1"/>
    <col min="6" max="6" width="6.28515625" style="6" customWidth="1"/>
    <col min="7" max="7" width="5.42578125" style="4" customWidth="1" collapsed="1"/>
    <col min="8" max="21" width="5.42578125" style="4" customWidth="1"/>
    <col min="22" max="47" width="5.42578125" style="1" customWidth="1"/>
    <col min="48" max="48" width="4" style="1" customWidth="1"/>
    <col min="49" max="51" width="5.42578125" style="1" customWidth="1"/>
    <col min="52" max="52" width="11.140625" style="32" customWidth="1"/>
    <col min="53" max="62" width="5.42578125" style="1" customWidth="1"/>
    <col min="63" max="16384" width="9.140625" style="1"/>
  </cols>
  <sheetData>
    <row r="1" spans="1:72" s="5" customFormat="1" ht="22.5" customHeight="1" x14ac:dyDescent="0.35">
      <c r="A1" s="98" t="s">
        <v>53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56"/>
      <c r="R1" s="56"/>
      <c r="S1" s="56"/>
      <c r="T1" s="56"/>
      <c r="U1" s="56"/>
      <c r="V1" s="56"/>
      <c r="W1" s="56"/>
      <c r="X1" s="56"/>
      <c r="Y1" s="56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47"/>
      <c r="AU1" s="47"/>
      <c r="AZ1" s="29"/>
    </row>
    <row r="2" spans="1:72" s="5" customFormat="1" ht="23.25" customHeight="1" x14ac:dyDescent="0.35">
      <c r="A2" s="98" t="s">
        <v>25</v>
      </c>
      <c r="B2" s="98"/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59"/>
      <c r="AK2" s="58"/>
      <c r="AL2" s="58"/>
      <c r="AM2" s="58"/>
      <c r="AN2" s="58"/>
      <c r="AO2" s="58"/>
      <c r="AP2" s="58"/>
      <c r="AQ2" s="58"/>
      <c r="AR2" s="58"/>
      <c r="AS2" s="58"/>
      <c r="AT2" s="47"/>
      <c r="AU2" s="47"/>
      <c r="AZ2" s="29"/>
    </row>
    <row r="3" spans="1:72" s="2" customFormat="1" ht="29.25" customHeight="1" x14ac:dyDescent="0.35">
      <c r="A3" s="100" t="s">
        <v>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Z3" s="30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72" s="2" customFormat="1" ht="34.5" customHeight="1" x14ac:dyDescent="0.35">
      <c r="A4" s="103" t="s">
        <v>1</v>
      </c>
      <c r="B4" s="90" t="s">
        <v>3</v>
      </c>
      <c r="C4" s="93" t="s">
        <v>0</v>
      </c>
      <c r="D4" s="92" t="s">
        <v>2</v>
      </c>
      <c r="E4" s="91" t="s">
        <v>7</v>
      </c>
      <c r="F4" s="91" t="s">
        <v>8</v>
      </c>
      <c r="G4" s="104" t="s">
        <v>6</v>
      </c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33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3"/>
      <c r="BS4" s="3"/>
      <c r="BT4" s="3"/>
    </row>
    <row r="5" spans="1:72" ht="84" customHeight="1" x14ac:dyDescent="0.2">
      <c r="A5" s="103"/>
      <c r="B5" s="90"/>
      <c r="C5" s="94"/>
      <c r="D5" s="92"/>
      <c r="E5" s="91"/>
      <c r="F5" s="91"/>
      <c r="G5" s="62">
        <v>1</v>
      </c>
      <c r="H5" s="62">
        <v>2</v>
      </c>
      <c r="I5" s="63">
        <v>3</v>
      </c>
      <c r="J5" s="63">
        <v>4</v>
      </c>
      <c r="K5" s="63">
        <v>5</v>
      </c>
      <c r="L5" s="63">
        <v>6</v>
      </c>
      <c r="M5" s="63">
        <v>7</v>
      </c>
      <c r="N5" s="63">
        <v>8</v>
      </c>
      <c r="O5" s="63">
        <v>9</v>
      </c>
      <c r="P5" s="63">
        <v>10</v>
      </c>
      <c r="Q5" s="63">
        <v>11</v>
      </c>
      <c r="R5" s="63">
        <v>12</v>
      </c>
      <c r="S5" s="63">
        <v>13</v>
      </c>
      <c r="T5" s="63">
        <v>14</v>
      </c>
      <c r="U5" s="63">
        <v>15</v>
      </c>
      <c r="V5" s="63">
        <v>16</v>
      </c>
      <c r="W5" s="63">
        <v>17</v>
      </c>
      <c r="X5" s="63">
        <v>18</v>
      </c>
      <c r="Y5" s="63">
        <v>19</v>
      </c>
      <c r="Z5" s="63">
        <v>20</v>
      </c>
      <c r="AA5" s="63">
        <v>21</v>
      </c>
      <c r="AB5" s="63">
        <v>22</v>
      </c>
      <c r="AC5" s="63">
        <v>23</v>
      </c>
      <c r="AD5" s="63">
        <v>24</v>
      </c>
      <c r="AE5" s="63">
        <v>25</v>
      </c>
      <c r="AF5" s="63">
        <v>26</v>
      </c>
      <c r="AG5" s="63">
        <v>27</v>
      </c>
      <c r="AH5" s="63">
        <v>28</v>
      </c>
      <c r="AI5" s="63">
        <v>29</v>
      </c>
      <c r="AJ5" s="63">
        <v>30</v>
      </c>
      <c r="AK5" s="63">
        <v>31</v>
      </c>
      <c r="AL5" s="63">
        <v>32</v>
      </c>
      <c r="AM5" s="63">
        <v>33</v>
      </c>
      <c r="AN5" s="63">
        <v>34</v>
      </c>
      <c r="AO5" s="63">
        <v>35</v>
      </c>
      <c r="AP5" s="63">
        <v>36</v>
      </c>
      <c r="AQ5" s="63">
        <v>37</v>
      </c>
      <c r="AR5" s="63">
        <v>38</v>
      </c>
      <c r="AS5" s="63">
        <v>39</v>
      </c>
      <c r="AT5" s="63">
        <v>40</v>
      </c>
      <c r="AU5" s="63">
        <v>41</v>
      </c>
      <c r="AV5" s="63"/>
      <c r="AW5" s="63">
        <v>42</v>
      </c>
      <c r="AX5" s="63">
        <v>43</v>
      </c>
      <c r="AY5" s="63">
        <v>44</v>
      </c>
      <c r="AZ5" s="34"/>
      <c r="BA5" s="23"/>
      <c r="BB5" s="23"/>
      <c r="BC5" s="23"/>
      <c r="BD5" s="23"/>
      <c r="BE5" s="23"/>
      <c r="BF5" s="23"/>
      <c r="BG5" s="23"/>
      <c r="BH5" s="23"/>
      <c r="BI5" s="23"/>
      <c r="BJ5" s="21"/>
      <c r="BK5" s="21"/>
      <c r="BL5" s="21"/>
      <c r="BM5" s="21"/>
      <c r="BN5" s="16"/>
      <c r="BO5" s="16"/>
      <c r="BP5" s="16"/>
      <c r="BQ5" s="16"/>
      <c r="BR5" s="16"/>
      <c r="BS5" s="16"/>
      <c r="BT5" s="16"/>
    </row>
    <row r="6" spans="1:72" ht="30.75" customHeight="1" x14ac:dyDescent="0.25">
      <c r="A6" s="8"/>
      <c r="B6" s="9"/>
      <c r="C6" s="28" t="s">
        <v>4</v>
      </c>
      <c r="D6" s="13"/>
      <c r="E6" s="10"/>
      <c r="F6" s="1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7"/>
      <c r="AW6" s="17"/>
      <c r="AX6" s="17"/>
      <c r="AY6" s="17"/>
      <c r="AZ6" s="35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</row>
    <row r="7" spans="1:72" ht="27" customHeight="1" x14ac:dyDescent="0.2">
      <c r="A7" s="86">
        <v>1</v>
      </c>
      <c r="B7" s="85" t="s">
        <v>11</v>
      </c>
      <c r="C7" s="95" t="s">
        <v>10</v>
      </c>
      <c r="D7" s="89">
        <v>3</v>
      </c>
      <c r="E7" s="18">
        <v>67</v>
      </c>
      <c r="F7" s="18"/>
      <c r="G7" s="24">
        <v>2</v>
      </c>
      <c r="H7" s="24">
        <v>2</v>
      </c>
      <c r="I7" s="24">
        <v>2</v>
      </c>
      <c r="J7" s="24">
        <v>2</v>
      </c>
      <c r="K7" s="24">
        <v>2</v>
      </c>
      <c r="L7" s="24">
        <v>2</v>
      </c>
      <c r="M7" s="24">
        <v>2</v>
      </c>
      <c r="N7" s="24">
        <v>2</v>
      </c>
      <c r="O7" s="24">
        <v>2</v>
      </c>
      <c r="P7" s="24">
        <v>2</v>
      </c>
      <c r="Q7" s="24">
        <v>2</v>
      </c>
      <c r="R7" s="24">
        <v>2</v>
      </c>
      <c r="S7" s="24">
        <v>2</v>
      </c>
      <c r="T7" s="24">
        <v>2</v>
      </c>
      <c r="U7" s="24">
        <v>2</v>
      </c>
      <c r="V7" s="24">
        <v>2</v>
      </c>
      <c r="W7" s="24">
        <v>2</v>
      </c>
      <c r="X7" s="24">
        <v>2</v>
      </c>
      <c r="Y7" s="24">
        <v>2</v>
      </c>
      <c r="Z7" s="24">
        <v>2</v>
      </c>
      <c r="AA7" s="24">
        <v>2</v>
      </c>
      <c r="AB7" s="24">
        <v>2</v>
      </c>
      <c r="AC7" s="24">
        <v>2</v>
      </c>
      <c r="AD7" s="24">
        <v>2</v>
      </c>
      <c r="AE7" s="24">
        <v>2</v>
      </c>
      <c r="AF7" s="24">
        <v>2</v>
      </c>
      <c r="AG7" s="24">
        <v>2</v>
      </c>
      <c r="AH7" s="24">
        <v>2</v>
      </c>
      <c r="AI7" s="24">
        <v>2</v>
      </c>
      <c r="AJ7" s="24">
        <v>2</v>
      </c>
      <c r="AK7" s="24">
        <v>2</v>
      </c>
      <c r="AL7" s="24">
        <v>2</v>
      </c>
      <c r="AM7" s="24">
        <v>3</v>
      </c>
      <c r="AN7" s="48"/>
      <c r="AO7" s="19"/>
      <c r="AP7" s="19"/>
      <c r="AQ7" s="19"/>
      <c r="AR7" s="19"/>
      <c r="AS7" s="19"/>
      <c r="AT7" s="48"/>
      <c r="AU7" s="19"/>
      <c r="AV7" s="51"/>
      <c r="AW7" s="20"/>
      <c r="AX7" s="20"/>
      <c r="AY7" s="20"/>
      <c r="AZ7" s="36">
        <f>SUM(G7:AY7)</f>
        <v>67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1"/>
      <c r="BL7" s="21"/>
      <c r="BM7" s="21"/>
    </row>
    <row r="8" spans="1:72" ht="24.75" customHeight="1" x14ac:dyDescent="0.2">
      <c r="A8" s="86"/>
      <c r="B8" s="85"/>
      <c r="C8" s="95"/>
      <c r="D8" s="89"/>
      <c r="E8" s="18"/>
      <c r="F8" s="18">
        <v>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>
        <v>1</v>
      </c>
      <c r="X8" s="53"/>
      <c r="Y8" s="53"/>
      <c r="Z8" s="53">
        <v>1</v>
      </c>
      <c r="AA8" s="53"/>
      <c r="AB8" s="53"/>
      <c r="AC8" s="53">
        <v>1</v>
      </c>
      <c r="AD8" s="53">
        <v>1</v>
      </c>
      <c r="AE8" s="53"/>
      <c r="AF8" s="53">
        <v>1</v>
      </c>
      <c r="AG8" s="53"/>
      <c r="AH8" s="53">
        <v>1</v>
      </c>
      <c r="AI8" s="53"/>
      <c r="AJ8" s="53">
        <v>1</v>
      </c>
      <c r="AK8" s="53"/>
      <c r="AL8" s="53">
        <v>1</v>
      </c>
      <c r="AM8" s="53"/>
      <c r="AN8" s="19"/>
      <c r="AO8" s="19"/>
      <c r="AP8" s="19"/>
      <c r="AQ8" s="19"/>
      <c r="AR8" s="19"/>
      <c r="AS8" s="19"/>
      <c r="AT8" s="48"/>
      <c r="AU8" s="19"/>
      <c r="AV8" s="51"/>
      <c r="AW8" s="20"/>
      <c r="AX8" s="20"/>
      <c r="AY8" s="20"/>
      <c r="AZ8" s="36">
        <f>SUM(G8:AY8)</f>
        <v>8</v>
      </c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1"/>
      <c r="BL8" s="21"/>
      <c r="BM8" s="21"/>
    </row>
    <row r="9" spans="1:72" ht="21.75" customHeight="1" x14ac:dyDescent="0.2">
      <c r="A9" s="86">
        <v>2</v>
      </c>
      <c r="B9" s="85" t="s">
        <v>12</v>
      </c>
      <c r="C9" s="95" t="s">
        <v>13</v>
      </c>
      <c r="D9" s="89">
        <v>2</v>
      </c>
      <c r="E9" s="18">
        <v>38</v>
      </c>
      <c r="F9" s="18"/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24">
        <v>1</v>
      </c>
      <c r="O9" s="24">
        <v>1</v>
      </c>
      <c r="P9" s="24">
        <v>1</v>
      </c>
      <c r="Q9" s="24">
        <v>1</v>
      </c>
      <c r="R9" s="24">
        <v>1</v>
      </c>
      <c r="S9" s="24">
        <v>1</v>
      </c>
      <c r="T9" s="24">
        <v>1</v>
      </c>
      <c r="U9" s="24">
        <v>1</v>
      </c>
      <c r="V9" s="24">
        <v>1</v>
      </c>
      <c r="W9" s="24">
        <v>1</v>
      </c>
      <c r="X9" s="24">
        <v>1</v>
      </c>
      <c r="Y9" s="24">
        <v>1</v>
      </c>
      <c r="Z9" s="24">
        <v>1</v>
      </c>
      <c r="AA9" s="24">
        <v>1</v>
      </c>
      <c r="AB9" s="24">
        <v>1</v>
      </c>
      <c r="AC9" s="24">
        <v>1</v>
      </c>
      <c r="AD9" s="24">
        <v>1</v>
      </c>
      <c r="AE9" s="24">
        <v>1</v>
      </c>
      <c r="AF9" s="24">
        <v>1</v>
      </c>
      <c r="AG9" s="24">
        <v>1</v>
      </c>
      <c r="AH9" s="24">
        <v>1</v>
      </c>
      <c r="AI9" s="24">
        <v>1</v>
      </c>
      <c r="AJ9" s="24">
        <v>1</v>
      </c>
      <c r="AK9" s="24">
        <v>1</v>
      </c>
      <c r="AL9" s="24">
        <v>1</v>
      </c>
      <c r="AM9" s="24">
        <v>1</v>
      </c>
      <c r="AN9" s="24">
        <v>1</v>
      </c>
      <c r="AO9" s="24">
        <v>1</v>
      </c>
      <c r="AP9" s="24">
        <v>1</v>
      </c>
      <c r="AQ9" s="24">
        <v>1</v>
      </c>
      <c r="AR9" s="24">
        <v>1</v>
      </c>
      <c r="AS9" s="19"/>
      <c r="AT9" s="48"/>
      <c r="AU9" s="19"/>
      <c r="AV9" s="51"/>
      <c r="AW9" s="20"/>
      <c r="AX9" s="20"/>
      <c r="AY9" s="20"/>
      <c r="AZ9" s="36">
        <f>SUM(G9:AY9)</f>
        <v>38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1"/>
      <c r="BL9" s="21"/>
      <c r="BM9" s="21"/>
    </row>
    <row r="10" spans="1:72" ht="20.25" customHeight="1" x14ac:dyDescent="0.2">
      <c r="A10" s="86"/>
      <c r="B10" s="85"/>
      <c r="C10" s="95"/>
      <c r="D10" s="89"/>
      <c r="E10" s="18"/>
      <c r="F10" s="18">
        <v>12</v>
      </c>
      <c r="G10" s="53"/>
      <c r="H10" s="53"/>
      <c r="I10" s="53"/>
      <c r="J10" s="53"/>
      <c r="K10" s="53"/>
      <c r="L10" s="53"/>
      <c r="M10" s="53"/>
      <c r="N10" s="53"/>
      <c r="O10" s="53"/>
      <c r="P10" s="53">
        <v>1</v>
      </c>
      <c r="Q10" s="53">
        <v>1</v>
      </c>
      <c r="R10" s="53"/>
      <c r="S10" s="53">
        <v>1</v>
      </c>
      <c r="T10" s="53"/>
      <c r="U10" s="53"/>
      <c r="V10" s="53">
        <v>1</v>
      </c>
      <c r="W10" s="53"/>
      <c r="X10" s="53"/>
      <c r="Y10" s="53">
        <v>1</v>
      </c>
      <c r="Z10" s="53"/>
      <c r="AA10" s="53"/>
      <c r="AB10" s="53"/>
      <c r="AC10" s="53"/>
      <c r="AD10" s="53"/>
      <c r="AE10" s="53"/>
      <c r="AF10" s="53"/>
      <c r="AG10" s="53"/>
      <c r="AH10" s="53"/>
      <c r="AI10" s="53">
        <v>1</v>
      </c>
      <c r="AJ10" s="53"/>
      <c r="AK10" s="53"/>
      <c r="AL10" s="53"/>
      <c r="AM10" s="53">
        <v>1</v>
      </c>
      <c r="AN10" s="53">
        <v>1</v>
      </c>
      <c r="AO10" s="53"/>
      <c r="AP10" s="53">
        <v>1</v>
      </c>
      <c r="AQ10" s="53"/>
      <c r="AR10" s="53">
        <v>3</v>
      </c>
      <c r="AS10" s="20"/>
      <c r="AT10" s="49"/>
      <c r="AU10" s="20"/>
      <c r="AV10" s="51"/>
      <c r="AW10" s="20"/>
      <c r="AX10" s="20"/>
      <c r="AY10" s="20"/>
      <c r="AZ10" s="36">
        <f>SUM(G10:AY10)</f>
        <v>12</v>
      </c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1"/>
      <c r="BL10" s="21"/>
      <c r="BM10" s="21"/>
    </row>
    <row r="11" spans="1:72" ht="24" customHeight="1" x14ac:dyDescent="0.2">
      <c r="A11" s="86">
        <v>3</v>
      </c>
      <c r="B11" s="85" t="s">
        <v>14</v>
      </c>
      <c r="C11" s="95" t="s">
        <v>27</v>
      </c>
      <c r="D11" s="89">
        <v>5</v>
      </c>
      <c r="E11" s="18">
        <v>106</v>
      </c>
      <c r="F11" s="18"/>
      <c r="G11" s="24">
        <v>4</v>
      </c>
      <c r="H11" s="24">
        <v>4</v>
      </c>
      <c r="I11" s="24">
        <v>4</v>
      </c>
      <c r="J11" s="24">
        <v>4</v>
      </c>
      <c r="K11" s="24">
        <v>4</v>
      </c>
      <c r="L11" s="24">
        <v>4</v>
      </c>
      <c r="M11" s="24">
        <v>4</v>
      </c>
      <c r="N11" s="24">
        <v>4</v>
      </c>
      <c r="O11" s="24">
        <v>4</v>
      </c>
      <c r="P11" s="24">
        <v>4</v>
      </c>
      <c r="Q11" s="24">
        <v>4</v>
      </c>
      <c r="R11" s="24">
        <v>4</v>
      </c>
      <c r="S11" s="24">
        <v>4</v>
      </c>
      <c r="T11" s="24">
        <v>4</v>
      </c>
      <c r="U11" s="24">
        <v>4</v>
      </c>
      <c r="V11" s="24">
        <v>4</v>
      </c>
      <c r="W11" s="24">
        <v>4</v>
      </c>
      <c r="X11" s="24">
        <v>4</v>
      </c>
      <c r="Y11" s="24">
        <v>4</v>
      </c>
      <c r="Z11" s="24">
        <v>4</v>
      </c>
      <c r="AA11" s="24">
        <v>4</v>
      </c>
      <c r="AB11" s="24">
        <v>4</v>
      </c>
      <c r="AC11" s="24">
        <v>4</v>
      </c>
      <c r="AD11" s="24">
        <v>4</v>
      </c>
      <c r="AE11" s="24">
        <v>4</v>
      </c>
      <c r="AF11" s="24">
        <v>4</v>
      </c>
      <c r="AG11" s="24">
        <v>2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1"/>
      <c r="AW11" s="52"/>
      <c r="AX11" s="52"/>
      <c r="AY11" s="52"/>
      <c r="AZ11" s="36">
        <f>SUM(G11:AY11)</f>
        <v>106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1"/>
      <c r="BL11" s="21"/>
      <c r="BM11" s="21"/>
    </row>
    <row r="12" spans="1:72" ht="26.25" customHeight="1" x14ac:dyDescent="0.2">
      <c r="A12" s="86"/>
      <c r="B12" s="85"/>
      <c r="C12" s="95"/>
      <c r="D12" s="89"/>
      <c r="E12" s="18"/>
      <c r="F12" s="18">
        <v>19</v>
      </c>
      <c r="G12" s="25">
        <v>1</v>
      </c>
      <c r="H12" s="25"/>
      <c r="I12" s="25"/>
      <c r="J12" s="25"/>
      <c r="K12" s="25"/>
      <c r="L12" s="25"/>
      <c r="M12" s="25"/>
      <c r="N12" s="25"/>
      <c r="O12" s="25">
        <v>1</v>
      </c>
      <c r="P12" s="25"/>
      <c r="Q12" s="25">
        <v>1</v>
      </c>
      <c r="R12" s="25"/>
      <c r="S12" s="25"/>
      <c r="T12" s="25">
        <v>1</v>
      </c>
      <c r="U12" s="25">
        <v>1</v>
      </c>
      <c r="V12" s="25"/>
      <c r="W12" s="25">
        <v>1</v>
      </c>
      <c r="X12" s="25">
        <v>1</v>
      </c>
      <c r="Y12" s="25"/>
      <c r="Z12" s="25"/>
      <c r="AA12" s="25">
        <v>1</v>
      </c>
      <c r="AB12" s="25">
        <v>1</v>
      </c>
      <c r="AC12" s="25">
        <v>1</v>
      </c>
      <c r="AD12" s="25"/>
      <c r="AE12" s="25">
        <v>3</v>
      </c>
      <c r="AF12" s="25">
        <v>3</v>
      </c>
      <c r="AG12" s="25">
        <v>3</v>
      </c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19"/>
      <c r="AV12" s="51"/>
      <c r="AW12" s="20"/>
      <c r="AX12" s="20"/>
      <c r="AY12" s="20"/>
      <c r="AZ12" s="36">
        <f>SUM(G12:AY12)</f>
        <v>19</v>
      </c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1"/>
      <c r="BL12" s="21"/>
      <c r="BM12" s="21"/>
    </row>
    <row r="13" spans="1:72" ht="23.25" customHeight="1" x14ac:dyDescent="0.2">
      <c r="A13" s="86">
        <v>4</v>
      </c>
      <c r="B13" s="85" t="s">
        <v>49</v>
      </c>
      <c r="C13" s="88" t="s">
        <v>30</v>
      </c>
      <c r="D13" s="89">
        <v>2</v>
      </c>
      <c r="E13" s="18">
        <v>47</v>
      </c>
      <c r="F13" s="18"/>
      <c r="G13" s="54">
        <v>1</v>
      </c>
      <c r="H13" s="54">
        <v>1</v>
      </c>
      <c r="I13" s="54">
        <v>1</v>
      </c>
      <c r="J13" s="54">
        <v>1</v>
      </c>
      <c r="K13" s="54">
        <v>1</v>
      </c>
      <c r="L13" s="54">
        <v>1</v>
      </c>
      <c r="M13" s="54">
        <v>1</v>
      </c>
      <c r="N13" s="54">
        <v>1</v>
      </c>
      <c r="O13" s="54">
        <v>1</v>
      </c>
      <c r="P13" s="54">
        <v>1</v>
      </c>
      <c r="Q13" s="54">
        <v>1</v>
      </c>
      <c r="R13" s="54">
        <v>1</v>
      </c>
      <c r="S13" s="54">
        <v>1</v>
      </c>
      <c r="T13" s="54">
        <v>1</v>
      </c>
      <c r="U13" s="54">
        <v>1</v>
      </c>
      <c r="V13" s="54">
        <v>1</v>
      </c>
      <c r="W13" s="54">
        <v>1</v>
      </c>
      <c r="X13" s="54">
        <v>1</v>
      </c>
      <c r="Y13" s="54">
        <v>1</v>
      </c>
      <c r="Z13" s="54">
        <v>1</v>
      </c>
      <c r="AA13" s="54">
        <v>1</v>
      </c>
      <c r="AB13" s="54">
        <v>1</v>
      </c>
      <c r="AC13" s="54">
        <v>1</v>
      </c>
      <c r="AD13" s="54">
        <v>1</v>
      </c>
      <c r="AE13" s="54">
        <v>1</v>
      </c>
      <c r="AF13" s="54">
        <v>1</v>
      </c>
      <c r="AG13" s="54">
        <v>1</v>
      </c>
      <c r="AH13" s="54">
        <v>1</v>
      </c>
      <c r="AI13" s="54">
        <v>1</v>
      </c>
      <c r="AJ13" s="54">
        <v>1</v>
      </c>
      <c r="AK13" s="54">
        <v>1</v>
      </c>
      <c r="AL13" s="54">
        <v>1</v>
      </c>
      <c r="AM13" s="54">
        <v>1</v>
      </c>
      <c r="AN13" s="54">
        <v>1</v>
      </c>
      <c r="AO13" s="54">
        <v>1</v>
      </c>
      <c r="AP13" s="54">
        <v>2</v>
      </c>
      <c r="AQ13" s="54">
        <v>2</v>
      </c>
      <c r="AR13" s="54">
        <v>2</v>
      </c>
      <c r="AS13" s="54">
        <v>2</v>
      </c>
      <c r="AT13" s="54">
        <v>2</v>
      </c>
      <c r="AU13" s="54">
        <v>2</v>
      </c>
      <c r="AV13" s="51"/>
      <c r="AW13" s="49"/>
      <c r="AX13" s="49"/>
      <c r="AY13" s="49"/>
      <c r="AZ13" s="36">
        <f>SUM(G13:AY13)</f>
        <v>47</v>
      </c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1"/>
      <c r="BL13" s="21"/>
      <c r="BM13" s="21"/>
    </row>
    <row r="14" spans="1:72" ht="26.25" customHeight="1" x14ac:dyDescent="0.2">
      <c r="A14" s="86"/>
      <c r="B14" s="85"/>
      <c r="C14" s="88"/>
      <c r="D14" s="89"/>
      <c r="E14" s="18"/>
      <c r="F14" s="18">
        <v>3</v>
      </c>
      <c r="G14" s="53"/>
      <c r="H14" s="53"/>
      <c r="I14" s="53"/>
      <c r="J14" s="53"/>
      <c r="K14" s="53"/>
      <c r="L14" s="53"/>
      <c r="M14" s="53">
        <v>1</v>
      </c>
      <c r="N14" s="53"/>
      <c r="O14" s="53"/>
      <c r="P14" s="53"/>
      <c r="Q14" s="53">
        <v>1</v>
      </c>
      <c r="R14" s="53"/>
      <c r="S14" s="53"/>
      <c r="T14" s="53"/>
      <c r="U14" s="53"/>
      <c r="V14" s="53"/>
      <c r="W14" s="53"/>
      <c r="X14" s="53"/>
      <c r="Y14" s="53">
        <v>1</v>
      </c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1"/>
      <c r="AW14" s="49"/>
      <c r="AX14" s="49"/>
      <c r="AY14" s="49"/>
      <c r="AZ14" s="36">
        <f>SUM(G14:AY14)</f>
        <v>3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1"/>
      <c r="BL14" s="21"/>
      <c r="BM14" s="21"/>
    </row>
    <row r="15" spans="1:72" ht="26.25" customHeight="1" x14ac:dyDescent="0.2">
      <c r="A15" s="86">
        <v>5</v>
      </c>
      <c r="B15" s="85" t="s">
        <v>50</v>
      </c>
      <c r="C15" s="88" t="s">
        <v>29</v>
      </c>
      <c r="D15" s="89">
        <v>3</v>
      </c>
      <c r="E15" s="18">
        <v>64</v>
      </c>
      <c r="F15" s="18"/>
      <c r="G15" s="54">
        <v>2</v>
      </c>
      <c r="H15" s="54">
        <v>2</v>
      </c>
      <c r="I15" s="54">
        <v>2</v>
      </c>
      <c r="J15" s="54">
        <v>2</v>
      </c>
      <c r="K15" s="54">
        <v>2</v>
      </c>
      <c r="L15" s="54">
        <v>2</v>
      </c>
      <c r="M15" s="54">
        <v>2</v>
      </c>
      <c r="N15" s="54">
        <v>2</v>
      </c>
      <c r="O15" s="54">
        <v>2</v>
      </c>
      <c r="P15" s="54">
        <v>2</v>
      </c>
      <c r="Q15" s="54">
        <v>2</v>
      </c>
      <c r="R15" s="54">
        <v>2</v>
      </c>
      <c r="S15" s="54">
        <v>2</v>
      </c>
      <c r="T15" s="54">
        <v>2</v>
      </c>
      <c r="U15" s="54">
        <v>2</v>
      </c>
      <c r="V15" s="54">
        <v>2</v>
      </c>
      <c r="W15" s="54">
        <v>2</v>
      </c>
      <c r="X15" s="54">
        <v>2</v>
      </c>
      <c r="Y15" s="54">
        <v>2</v>
      </c>
      <c r="Z15" s="54">
        <v>2</v>
      </c>
      <c r="AA15" s="54">
        <v>2</v>
      </c>
      <c r="AB15" s="54">
        <v>2</v>
      </c>
      <c r="AC15" s="54">
        <v>2</v>
      </c>
      <c r="AD15" s="54">
        <v>2</v>
      </c>
      <c r="AE15" s="54">
        <v>2</v>
      </c>
      <c r="AF15" s="54">
        <v>2</v>
      </c>
      <c r="AG15" s="54">
        <v>2</v>
      </c>
      <c r="AH15" s="54">
        <v>2</v>
      </c>
      <c r="AI15" s="54">
        <v>2</v>
      </c>
      <c r="AJ15" s="54">
        <v>2</v>
      </c>
      <c r="AK15" s="54">
        <v>2</v>
      </c>
      <c r="AL15" s="54">
        <v>2</v>
      </c>
      <c r="AM15" s="48"/>
      <c r="AN15" s="48"/>
      <c r="AO15" s="48"/>
      <c r="AP15" s="48"/>
      <c r="AQ15" s="48"/>
      <c r="AR15" s="48"/>
      <c r="AS15" s="48"/>
      <c r="AT15" s="48"/>
      <c r="AU15" s="48"/>
      <c r="AV15" s="51"/>
      <c r="AW15" s="49"/>
      <c r="AX15" s="49"/>
      <c r="AY15" s="49"/>
      <c r="AZ15" s="36">
        <f>SUM(G15:AY15)</f>
        <v>64</v>
      </c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1"/>
      <c r="BL15" s="21"/>
      <c r="BM15" s="21"/>
    </row>
    <row r="16" spans="1:72" ht="24.75" customHeight="1" x14ac:dyDescent="0.2">
      <c r="A16" s="86"/>
      <c r="B16" s="85"/>
      <c r="C16" s="88"/>
      <c r="D16" s="89"/>
      <c r="E16" s="18"/>
      <c r="F16" s="18">
        <v>11</v>
      </c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>
        <v>1</v>
      </c>
      <c r="T16" s="53">
        <v>1</v>
      </c>
      <c r="U16" s="53">
        <v>1</v>
      </c>
      <c r="V16" s="53"/>
      <c r="W16" s="53"/>
      <c r="X16" s="53">
        <v>1</v>
      </c>
      <c r="Y16" s="53"/>
      <c r="Z16" s="53"/>
      <c r="AA16" s="53">
        <v>1</v>
      </c>
      <c r="AB16" s="53"/>
      <c r="AC16" s="53"/>
      <c r="AD16" s="53"/>
      <c r="AE16" s="53">
        <v>1</v>
      </c>
      <c r="AF16" s="53">
        <v>1</v>
      </c>
      <c r="AG16" s="53">
        <v>1</v>
      </c>
      <c r="AH16" s="53">
        <v>1</v>
      </c>
      <c r="AI16" s="53"/>
      <c r="AJ16" s="53">
        <v>1</v>
      </c>
      <c r="AK16" s="53"/>
      <c r="AL16" s="53">
        <v>1</v>
      </c>
      <c r="AM16" s="48"/>
      <c r="AN16" s="48"/>
      <c r="AO16" s="48"/>
      <c r="AP16" s="48"/>
      <c r="AQ16" s="48"/>
      <c r="AR16" s="48"/>
      <c r="AS16" s="48"/>
      <c r="AT16" s="48"/>
      <c r="AU16" s="48"/>
      <c r="AV16" s="51"/>
      <c r="AW16" s="49"/>
      <c r="AX16" s="49"/>
      <c r="AY16" s="49"/>
      <c r="AZ16" s="36">
        <f>SUM(G16:AY16)</f>
        <v>11</v>
      </c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1"/>
      <c r="BL16" s="21"/>
      <c r="BM16" s="21"/>
    </row>
    <row r="17" spans="1:65" ht="26.25" customHeight="1" x14ac:dyDescent="0.2">
      <c r="A17" s="86">
        <v>6</v>
      </c>
      <c r="B17" s="85" t="s">
        <v>52</v>
      </c>
      <c r="C17" s="88" t="s">
        <v>28</v>
      </c>
      <c r="D17" s="89">
        <v>3</v>
      </c>
      <c r="E17" s="18">
        <v>47</v>
      </c>
      <c r="F17" s="18"/>
      <c r="G17" s="54">
        <v>1</v>
      </c>
      <c r="H17" s="54">
        <v>1</v>
      </c>
      <c r="I17" s="54">
        <v>1</v>
      </c>
      <c r="J17" s="54">
        <v>1</v>
      </c>
      <c r="K17" s="54">
        <v>1</v>
      </c>
      <c r="L17" s="54">
        <v>1</v>
      </c>
      <c r="M17" s="54">
        <v>1</v>
      </c>
      <c r="N17" s="54">
        <v>1</v>
      </c>
      <c r="O17" s="54">
        <v>1</v>
      </c>
      <c r="P17" s="54">
        <v>1</v>
      </c>
      <c r="Q17" s="54">
        <v>1</v>
      </c>
      <c r="R17" s="54">
        <v>1</v>
      </c>
      <c r="S17" s="54">
        <v>1</v>
      </c>
      <c r="T17" s="54">
        <v>1</v>
      </c>
      <c r="U17" s="54">
        <v>1</v>
      </c>
      <c r="V17" s="54">
        <v>1</v>
      </c>
      <c r="W17" s="54">
        <v>1</v>
      </c>
      <c r="X17" s="54">
        <v>1</v>
      </c>
      <c r="Y17" s="54">
        <v>1</v>
      </c>
      <c r="Z17" s="54">
        <v>1</v>
      </c>
      <c r="AA17" s="54">
        <v>1</v>
      </c>
      <c r="AB17" s="54">
        <v>1</v>
      </c>
      <c r="AC17" s="54">
        <v>1</v>
      </c>
      <c r="AD17" s="54">
        <v>1</v>
      </c>
      <c r="AE17" s="54">
        <v>1</v>
      </c>
      <c r="AF17" s="54">
        <v>1</v>
      </c>
      <c r="AG17" s="54">
        <v>1</v>
      </c>
      <c r="AH17" s="54">
        <v>1</v>
      </c>
      <c r="AI17" s="54">
        <v>1</v>
      </c>
      <c r="AJ17" s="54">
        <v>1</v>
      </c>
      <c r="AK17" s="54">
        <v>1</v>
      </c>
      <c r="AL17" s="54">
        <v>1</v>
      </c>
      <c r="AM17" s="54">
        <v>1</v>
      </c>
      <c r="AN17" s="54">
        <v>1</v>
      </c>
      <c r="AO17" s="54">
        <v>1</v>
      </c>
      <c r="AP17" s="54">
        <v>2</v>
      </c>
      <c r="AQ17" s="54">
        <v>2</v>
      </c>
      <c r="AR17" s="54">
        <v>2</v>
      </c>
      <c r="AS17" s="54">
        <v>2</v>
      </c>
      <c r="AT17" s="54">
        <v>2</v>
      </c>
      <c r="AU17" s="54">
        <v>2</v>
      </c>
      <c r="AV17" s="51"/>
      <c r="AW17" s="49"/>
      <c r="AX17" s="49"/>
      <c r="AY17" s="49"/>
      <c r="AZ17" s="36">
        <f>SUM(G17:AY17)</f>
        <v>47</v>
      </c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1"/>
      <c r="BL17" s="21"/>
      <c r="BM17" s="21"/>
    </row>
    <row r="18" spans="1:65" ht="26.25" customHeight="1" x14ac:dyDescent="0.2">
      <c r="A18" s="86"/>
      <c r="B18" s="85"/>
      <c r="C18" s="88"/>
      <c r="D18" s="89"/>
      <c r="E18" s="18"/>
      <c r="F18" s="18">
        <v>28</v>
      </c>
      <c r="G18" s="53"/>
      <c r="H18" s="53"/>
      <c r="I18" s="53"/>
      <c r="J18" s="53"/>
      <c r="K18" s="53"/>
      <c r="L18" s="53">
        <v>1</v>
      </c>
      <c r="M18" s="53">
        <v>1</v>
      </c>
      <c r="N18" s="53">
        <v>1</v>
      </c>
      <c r="O18" s="53">
        <v>1</v>
      </c>
      <c r="P18" s="53">
        <v>1</v>
      </c>
      <c r="Q18" s="53">
        <v>1</v>
      </c>
      <c r="R18" s="53">
        <v>1</v>
      </c>
      <c r="S18" s="53">
        <v>1</v>
      </c>
      <c r="T18" s="53">
        <v>1</v>
      </c>
      <c r="U18" s="53">
        <v>1</v>
      </c>
      <c r="V18" s="53">
        <v>1</v>
      </c>
      <c r="W18" s="53">
        <v>1</v>
      </c>
      <c r="X18" s="53">
        <v>1</v>
      </c>
      <c r="Y18" s="53">
        <v>1</v>
      </c>
      <c r="Z18" s="53"/>
      <c r="AA18" s="53">
        <v>1</v>
      </c>
      <c r="AB18" s="53"/>
      <c r="AC18" s="53"/>
      <c r="AD18" s="53"/>
      <c r="AE18" s="53"/>
      <c r="AF18" s="53"/>
      <c r="AG18" s="53"/>
      <c r="AH18" s="53"/>
      <c r="AI18" s="53"/>
      <c r="AJ18" s="53"/>
      <c r="AK18" s="53">
        <v>1</v>
      </c>
      <c r="AL18" s="53">
        <v>1</v>
      </c>
      <c r="AM18" s="53">
        <v>1</v>
      </c>
      <c r="AN18" s="53">
        <v>1</v>
      </c>
      <c r="AO18" s="53"/>
      <c r="AP18" s="53">
        <v>1</v>
      </c>
      <c r="AQ18" s="53"/>
      <c r="AR18" s="53"/>
      <c r="AS18" s="53">
        <v>2</v>
      </c>
      <c r="AT18" s="53">
        <v>3</v>
      </c>
      <c r="AU18" s="53">
        <v>3</v>
      </c>
      <c r="AV18" s="51"/>
      <c r="AW18" s="49"/>
      <c r="AX18" s="49"/>
      <c r="AY18" s="49"/>
      <c r="AZ18" s="36">
        <f>SUM(G18:AY18)</f>
        <v>28</v>
      </c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1"/>
      <c r="BL18" s="21"/>
      <c r="BM18" s="21"/>
    </row>
    <row r="19" spans="1:65" ht="28.5" customHeight="1" x14ac:dyDescent="0.2">
      <c r="A19" s="10"/>
      <c r="B19" s="96" t="s">
        <v>51</v>
      </c>
      <c r="C19" s="97"/>
      <c r="D19" s="14"/>
      <c r="E19" s="18"/>
      <c r="F19" s="18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36">
        <f>SUM(G19:AY19)</f>
        <v>0</v>
      </c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1"/>
      <c r="BL19" s="21"/>
      <c r="BM19" s="21"/>
    </row>
    <row r="20" spans="1:65" ht="23.25" customHeight="1" x14ac:dyDescent="0.2">
      <c r="A20" s="86">
        <v>7</v>
      </c>
      <c r="B20" s="85" t="s">
        <v>41</v>
      </c>
      <c r="C20" s="87" t="s">
        <v>31</v>
      </c>
      <c r="D20" s="89">
        <v>8</v>
      </c>
      <c r="E20" s="18">
        <v>186</v>
      </c>
      <c r="F20" s="18"/>
      <c r="G20" s="54">
        <v>13</v>
      </c>
      <c r="H20" s="54">
        <v>13</v>
      </c>
      <c r="I20" s="54">
        <v>13</v>
      </c>
      <c r="J20" s="54">
        <v>13</v>
      </c>
      <c r="K20" s="54">
        <v>13</v>
      </c>
      <c r="L20" s="54">
        <v>13</v>
      </c>
      <c r="M20" s="54">
        <v>13</v>
      </c>
      <c r="N20" s="54">
        <v>13</v>
      </c>
      <c r="O20" s="54">
        <v>13</v>
      </c>
      <c r="P20" s="54">
        <v>13</v>
      </c>
      <c r="Q20" s="54">
        <v>13</v>
      </c>
      <c r="R20" s="54">
        <v>13</v>
      </c>
      <c r="S20" s="54">
        <v>13</v>
      </c>
      <c r="T20" s="54">
        <v>13</v>
      </c>
      <c r="U20" s="54">
        <v>4</v>
      </c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51"/>
      <c r="AW20" s="49"/>
      <c r="AX20" s="49"/>
      <c r="AY20" s="49"/>
      <c r="AZ20" s="36">
        <f>SUM(G20:AY20)</f>
        <v>186</v>
      </c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1"/>
      <c r="BL20" s="21"/>
      <c r="BM20" s="21"/>
    </row>
    <row r="21" spans="1:65" ht="23.25" customHeight="1" x14ac:dyDescent="0.2">
      <c r="A21" s="86"/>
      <c r="B21" s="85"/>
      <c r="C21" s="87"/>
      <c r="D21" s="89"/>
      <c r="E21" s="18"/>
      <c r="F21" s="18">
        <v>14</v>
      </c>
      <c r="G21" s="53">
        <v>1</v>
      </c>
      <c r="H21" s="53">
        <v>1</v>
      </c>
      <c r="I21" s="53">
        <v>1</v>
      </c>
      <c r="J21" s="53">
        <v>1</v>
      </c>
      <c r="K21" s="53">
        <v>1</v>
      </c>
      <c r="L21" s="53">
        <v>1</v>
      </c>
      <c r="M21" s="53">
        <v>1</v>
      </c>
      <c r="N21" s="53">
        <v>1</v>
      </c>
      <c r="O21" s="53">
        <v>1</v>
      </c>
      <c r="P21" s="53">
        <v>1</v>
      </c>
      <c r="Q21" s="53">
        <v>1</v>
      </c>
      <c r="R21" s="53">
        <v>1</v>
      </c>
      <c r="S21" s="53">
        <v>1</v>
      </c>
      <c r="T21" s="53">
        <v>1</v>
      </c>
      <c r="U21" s="53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51"/>
      <c r="AW21" s="49"/>
      <c r="AX21" s="49"/>
      <c r="AY21" s="49"/>
      <c r="AZ21" s="36">
        <f>SUM(G21:AY21)</f>
        <v>14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1"/>
      <c r="BL21" s="21"/>
      <c r="BM21" s="21"/>
    </row>
    <row r="22" spans="1:65" ht="23.25" customHeight="1" x14ac:dyDescent="0.2">
      <c r="A22" s="86">
        <v>8</v>
      </c>
      <c r="B22" s="85" t="s">
        <v>42</v>
      </c>
      <c r="C22" s="87" t="s">
        <v>32</v>
      </c>
      <c r="D22" s="89">
        <v>7</v>
      </c>
      <c r="E22" s="18">
        <v>160</v>
      </c>
      <c r="F22" s="18"/>
      <c r="G22" s="54">
        <v>6</v>
      </c>
      <c r="H22" s="54">
        <v>6</v>
      </c>
      <c r="I22" s="54">
        <v>6</v>
      </c>
      <c r="J22" s="54">
        <v>6</v>
      </c>
      <c r="K22" s="54">
        <v>6</v>
      </c>
      <c r="L22" s="54">
        <v>6</v>
      </c>
      <c r="M22" s="54">
        <v>6</v>
      </c>
      <c r="N22" s="54">
        <v>6</v>
      </c>
      <c r="O22" s="54">
        <v>6</v>
      </c>
      <c r="P22" s="54">
        <v>6</v>
      </c>
      <c r="Q22" s="54">
        <v>6</v>
      </c>
      <c r="R22" s="54">
        <v>6</v>
      </c>
      <c r="S22" s="54">
        <v>6</v>
      </c>
      <c r="T22" s="54">
        <v>6</v>
      </c>
      <c r="U22" s="54">
        <v>15</v>
      </c>
      <c r="V22" s="54">
        <v>18</v>
      </c>
      <c r="W22" s="54">
        <v>18</v>
      </c>
      <c r="X22" s="54">
        <v>18</v>
      </c>
      <c r="Y22" s="54">
        <v>7</v>
      </c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51"/>
      <c r="AW22" s="49"/>
      <c r="AX22" s="49"/>
      <c r="AY22" s="49"/>
      <c r="AZ22" s="36">
        <f>SUM(G22:AY22)</f>
        <v>160</v>
      </c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1"/>
      <c r="BL22" s="21"/>
      <c r="BM22" s="21"/>
    </row>
    <row r="23" spans="1:65" ht="23.25" customHeight="1" x14ac:dyDescent="0.2">
      <c r="A23" s="86"/>
      <c r="B23" s="85"/>
      <c r="C23" s="87"/>
      <c r="D23" s="89"/>
      <c r="E23" s="18"/>
      <c r="F23" s="18">
        <v>15</v>
      </c>
      <c r="G23" s="53"/>
      <c r="H23" s="53"/>
      <c r="I23" s="53"/>
      <c r="J23" s="53"/>
      <c r="K23" s="53">
        <v>1</v>
      </c>
      <c r="L23" s="53">
        <v>1</v>
      </c>
      <c r="M23" s="53">
        <v>1</v>
      </c>
      <c r="N23" s="53">
        <v>1</v>
      </c>
      <c r="O23" s="53">
        <v>1</v>
      </c>
      <c r="P23" s="53">
        <v>1</v>
      </c>
      <c r="Q23" s="53">
        <v>1</v>
      </c>
      <c r="R23" s="53">
        <v>1</v>
      </c>
      <c r="S23" s="53">
        <v>1</v>
      </c>
      <c r="T23" s="53">
        <v>1</v>
      </c>
      <c r="U23" s="53">
        <v>1</v>
      </c>
      <c r="V23" s="53">
        <v>1</v>
      </c>
      <c r="W23" s="53">
        <v>1</v>
      </c>
      <c r="X23" s="53">
        <v>1</v>
      </c>
      <c r="Y23" s="53">
        <v>1</v>
      </c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51"/>
      <c r="AW23" s="49"/>
      <c r="AX23" s="49"/>
      <c r="AY23" s="49"/>
      <c r="AZ23" s="36">
        <f>SUM(G23:AY23)</f>
        <v>15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1"/>
      <c r="BL23" s="21"/>
      <c r="BM23" s="21"/>
    </row>
    <row r="24" spans="1:65" ht="23.25" customHeight="1" x14ac:dyDescent="0.2">
      <c r="A24" s="81">
        <v>9</v>
      </c>
      <c r="B24" s="83" t="s">
        <v>43</v>
      </c>
      <c r="C24" s="79" t="s">
        <v>33</v>
      </c>
      <c r="D24" s="101">
        <v>5</v>
      </c>
      <c r="E24" s="18">
        <v>101</v>
      </c>
      <c r="F24" s="1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60">
        <v>4</v>
      </c>
      <c r="AI24" s="60">
        <v>4</v>
      </c>
      <c r="AJ24" s="60">
        <v>4</v>
      </c>
      <c r="AK24" s="60">
        <v>4</v>
      </c>
      <c r="AL24" s="60">
        <v>4</v>
      </c>
      <c r="AM24" s="60">
        <v>5</v>
      </c>
      <c r="AN24" s="60">
        <v>5</v>
      </c>
      <c r="AO24" s="60">
        <v>10</v>
      </c>
      <c r="AP24" s="60">
        <v>10</v>
      </c>
      <c r="AQ24" s="60">
        <v>10</v>
      </c>
      <c r="AR24" s="60">
        <v>10</v>
      </c>
      <c r="AS24" s="60">
        <v>10</v>
      </c>
      <c r="AT24" s="60">
        <v>10</v>
      </c>
      <c r="AU24" s="60">
        <v>11</v>
      </c>
      <c r="AV24" s="51"/>
      <c r="AW24" s="49"/>
      <c r="AX24" s="49"/>
      <c r="AY24" s="49"/>
      <c r="AZ24" s="36">
        <f>SUM(G24:AY24)</f>
        <v>101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1"/>
      <c r="BL24" s="21"/>
      <c r="BM24" s="21"/>
    </row>
    <row r="25" spans="1:65" ht="26.25" customHeight="1" x14ac:dyDescent="0.2">
      <c r="A25" s="82"/>
      <c r="B25" s="84"/>
      <c r="C25" s="80"/>
      <c r="D25" s="102"/>
      <c r="E25" s="18"/>
      <c r="F25" s="18">
        <v>24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53"/>
      <c r="AI25" s="53"/>
      <c r="AJ25" s="53"/>
      <c r="AK25" s="53"/>
      <c r="AL25" s="53"/>
      <c r="AM25" s="53"/>
      <c r="AN25" s="53"/>
      <c r="AO25" s="53"/>
      <c r="AP25" s="53">
        <v>2</v>
      </c>
      <c r="AQ25" s="53">
        <v>4</v>
      </c>
      <c r="AR25" s="53">
        <v>4</v>
      </c>
      <c r="AS25" s="53">
        <v>4</v>
      </c>
      <c r="AT25" s="53">
        <v>5</v>
      </c>
      <c r="AU25" s="53">
        <v>5</v>
      </c>
      <c r="AV25" s="51"/>
      <c r="AW25" s="49"/>
      <c r="AX25" s="49"/>
      <c r="AY25" s="49"/>
      <c r="AZ25" s="36">
        <f>SUM(G25:AY25)</f>
        <v>24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1"/>
      <c r="BL25" s="21"/>
      <c r="BM25" s="21"/>
    </row>
    <row r="26" spans="1:65" ht="26.25" customHeight="1" x14ac:dyDescent="0.2">
      <c r="A26" s="81">
        <v>10</v>
      </c>
      <c r="B26" s="83" t="s">
        <v>44</v>
      </c>
      <c r="C26" s="79" t="s">
        <v>34</v>
      </c>
      <c r="D26" s="101">
        <v>6</v>
      </c>
      <c r="E26" s="18">
        <v>141</v>
      </c>
      <c r="F26" s="1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60">
        <v>13</v>
      </c>
      <c r="AA26" s="60">
        <v>13</v>
      </c>
      <c r="AB26" s="60">
        <v>13</v>
      </c>
      <c r="AC26" s="60">
        <v>13</v>
      </c>
      <c r="AD26" s="60">
        <v>13</v>
      </c>
      <c r="AE26" s="60">
        <v>13</v>
      </c>
      <c r="AF26" s="60">
        <v>13</v>
      </c>
      <c r="AG26" s="60">
        <v>13</v>
      </c>
      <c r="AH26" s="60">
        <v>13</v>
      </c>
      <c r="AI26" s="60">
        <v>13</v>
      </c>
      <c r="AJ26" s="60">
        <v>11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51"/>
      <c r="AW26" s="49"/>
      <c r="AX26" s="52"/>
      <c r="AY26" s="52"/>
      <c r="AZ26" s="36">
        <f>SUM(G26:AY26)</f>
        <v>141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1"/>
      <c r="BL26" s="21"/>
      <c r="BM26" s="21"/>
    </row>
    <row r="27" spans="1:65" ht="23.25" customHeight="1" x14ac:dyDescent="0.2">
      <c r="A27" s="82"/>
      <c r="B27" s="84"/>
      <c r="C27" s="80"/>
      <c r="D27" s="102"/>
      <c r="E27" s="18"/>
      <c r="F27" s="18">
        <v>9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53">
        <v>1</v>
      </c>
      <c r="AA27" s="53">
        <v>1</v>
      </c>
      <c r="AB27" s="53">
        <v>1</v>
      </c>
      <c r="AC27" s="53">
        <v>1</v>
      </c>
      <c r="AD27" s="53">
        <v>1</v>
      </c>
      <c r="AE27" s="53"/>
      <c r="AF27" s="53"/>
      <c r="AG27" s="53">
        <v>1</v>
      </c>
      <c r="AH27" s="53">
        <v>1</v>
      </c>
      <c r="AI27" s="53">
        <v>1</v>
      </c>
      <c r="AJ27" s="53">
        <v>1</v>
      </c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1"/>
      <c r="AW27" s="49"/>
      <c r="AX27" s="52"/>
      <c r="AY27" s="52"/>
      <c r="AZ27" s="36">
        <f>SUM(G27:AY27)</f>
        <v>9</v>
      </c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1"/>
      <c r="BL27" s="21"/>
      <c r="BM27" s="21"/>
    </row>
    <row r="28" spans="1:65" ht="27.75" customHeight="1" x14ac:dyDescent="0.2">
      <c r="A28" s="81">
        <v>11</v>
      </c>
      <c r="B28" s="83" t="s">
        <v>45</v>
      </c>
      <c r="C28" s="79" t="s">
        <v>35</v>
      </c>
      <c r="D28" s="101">
        <v>5</v>
      </c>
      <c r="E28" s="18">
        <v>117</v>
      </c>
      <c r="F28" s="1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60">
        <v>9</v>
      </c>
      <c r="Z28" s="60">
        <v>6</v>
      </c>
      <c r="AA28" s="60">
        <v>6</v>
      </c>
      <c r="AB28" s="60">
        <v>6</v>
      </c>
      <c r="AC28" s="60">
        <v>6</v>
      </c>
      <c r="AD28" s="60">
        <v>6</v>
      </c>
      <c r="AE28" s="60">
        <v>6</v>
      </c>
      <c r="AF28" s="60">
        <v>6</v>
      </c>
      <c r="AG28" s="60">
        <v>6</v>
      </c>
      <c r="AH28" s="60">
        <v>6</v>
      </c>
      <c r="AI28" s="60">
        <v>6</v>
      </c>
      <c r="AJ28" s="60">
        <v>6</v>
      </c>
      <c r="AK28" s="60">
        <v>6</v>
      </c>
      <c r="AL28" s="60">
        <v>6</v>
      </c>
      <c r="AM28" s="60">
        <v>6</v>
      </c>
      <c r="AN28" s="60">
        <v>6</v>
      </c>
      <c r="AO28" s="60">
        <v>6</v>
      </c>
      <c r="AP28" s="60">
        <v>6</v>
      </c>
      <c r="AQ28" s="60">
        <v>6</v>
      </c>
      <c r="AR28" s="52"/>
      <c r="AS28" s="48"/>
      <c r="AT28" s="48"/>
      <c r="AU28" s="48"/>
      <c r="AV28" s="51"/>
      <c r="AW28" s="48"/>
      <c r="AX28" s="48"/>
      <c r="AY28" s="48"/>
      <c r="AZ28" s="36">
        <f>SUM(G28:AY28)</f>
        <v>117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1"/>
      <c r="BL28" s="21"/>
      <c r="BM28" s="21"/>
    </row>
    <row r="29" spans="1:65" ht="27.75" customHeight="1" x14ac:dyDescent="0.2">
      <c r="A29" s="82"/>
      <c r="B29" s="84"/>
      <c r="C29" s="80"/>
      <c r="D29" s="102"/>
      <c r="E29" s="18"/>
      <c r="F29" s="18">
        <v>8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53">
        <v>2</v>
      </c>
      <c r="Z29" s="53">
        <v>2</v>
      </c>
      <c r="AA29" s="53"/>
      <c r="AB29" s="53">
        <v>1</v>
      </c>
      <c r="AC29" s="53"/>
      <c r="AD29" s="53">
        <v>1</v>
      </c>
      <c r="AE29" s="53"/>
      <c r="AF29" s="53"/>
      <c r="AG29" s="53"/>
      <c r="AH29" s="53">
        <v>1</v>
      </c>
      <c r="AI29" s="53"/>
      <c r="AJ29" s="53"/>
      <c r="AK29" s="53">
        <v>1</v>
      </c>
      <c r="AL29" s="53"/>
      <c r="AM29" s="53"/>
      <c r="AN29" s="53"/>
      <c r="AO29" s="52"/>
      <c r="AP29" s="52"/>
      <c r="AQ29" s="52"/>
      <c r="AR29" s="52"/>
      <c r="AS29" s="48"/>
      <c r="AT29" s="48"/>
      <c r="AU29" s="48"/>
      <c r="AV29" s="51"/>
      <c r="AW29" s="48"/>
      <c r="AX29" s="48"/>
      <c r="AY29" s="48"/>
      <c r="AZ29" s="36">
        <f>SUM(G29:AY29)</f>
        <v>8</v>
      </c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1"/>
      <c r="BL29" s="21"/>
      <c r="BM29" s="21"/>
    </row>
    <row r="30" spans="1:65" ht="24.75" customHeight="1" x14ac:dyDescent="0.2">
      <c r="A30" s="81">
        <v>12</v>
      </c>
      <c r="B30" s="83" t="s">
        <v>46</v>
      </c>
      <c r="C30" s="79" t="s">
        <v>36</v>
      </c>
      <c r="D30" s="101">
        <v>3</v>
      </c>
      <c r="E30" s="18">
        <v>64</v>
      </c>
      <c r="F30" s="1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60">
        <v>6</v>
      </c>
      <c r="AK30" s="60">
        <v>13</v>
      </c>
      <c r="AL30" s="60">
        <v>13</v>
      </c>
      <c r="AM30" s="60">
        <v>13</v>
      </c>
      <c r="AN30" s="60">
        <v>10</v>
      </c>
      <c r="AO30" s="60">
        <v>9</v>
      </c>
      <c r="AP30" s="48"/>
      <c r="AQ30" s="52"/>
      <c r="AR30" s="48"/>
      <c r="AS30" s="48"/>
      <c r="AT30" s="48"/>
      <c r="AU30" s="48"/>
      <c r="AV30" s="51"/>
      <c r="AW30" s="48"/>
      <c r="AX30" s="48"/>
      <c r="AY30" s="48"/>
      <c r="AZ30" s="36">
        <f>SUM(G30:AY30)</f>
        <v>64</v>
      </c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1"/>
      <c r="BL30" s="21"/>
      <c r="BM30" s="21"/>
    </row>
    <row r="31" spans="1:65" ht="24.75" customHeight="1" x14ac:dyDescent="0.2">
      <c r="A31" s="82"/>
      <c r="B31" s="84"/>
      <c r="C31" s="80"/>
      <c r="D31" s="102"/>
      <c r="E31" s="18"/>
      <c r="F31" s="18">
        <v>11</v>
      </c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53">
        <v>2</v>
      </c>
      <c r="AK31" s="53">
        <v>2</v>
      </c>
      <c r="AL31" s="53">
        <v>2</v>
      </c>
      <c r="AM31" s="53">
        <v>2</v>
      </c>
      <c r="AN31" s="53">
        <v>3</v>
      </c>
      <c r="AO31" s="53"/>
      <c r="AP31" s="48"/>
      <c r="AQ31" s="48"/>
      <c r="AR31" s="48"/>
      <c r="AS31" s="48"/>
      <c r="AT31" s="48"/>
      <c r="AU31" s="48"/>
      <c r="AV31" s="51"/>
      <c r="AW31" s="48"/>
      <c r="AX31" s="48"/>
      <c r="AY31" s="48"/>
      <c r="AZ31" s="36">
        <f>SUM(G31:AY31)</f>
        <v>11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1"/>
      <c r="BL31" s="21"/>
      <c r="BM31" s="21"/>
    </row>
    <row r="32" spans="1:65" ht="24.75" customHeight="1" x14ac:dyDescent="0.2">
      <c r="A32" s="81">
        <v>13</v>
      </c>
      <c r="B32" s="83" t="s">
        <v>47</v>
      </c>
      <c r="C32" s="79" t="s">
        <v>37</v>
      </c>
      <c r="D32" s="101">
        <v>3</v>
      </c>
      <c r="E32" s="18">
        <v>64</v>
      </c>
      <c r="F32" s="1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60">
        <v>8</v>
      </c>
      <c r="AO32" s="60">
        <v>8</v>
      </c>
      <c r="AP32" s="60">
        <v>8</v>
      </c>
      <c r="AQ32" s="60">
        <v>8</v>
      </c>
      <c r="AR32" s="60">
        <v>8</v>
      </c>
      <c r="AS32" s="60">
        <v>8</v>
      </c>
      <c r="AT32" s="60">
        <v>8</v>
      </c>
      <c r="AU32" s="60">
        <v>8</v>
      </c>
      <c r="AV32" s="51"/>
      <c r="AW32" s="48"/>
      <c r="AX32" s="48"/>
      <c r="AY32" s="48"/>
      <c r="AZ32" s="36">
        <f>SUM(G32:AY32)</f>
        <v>64</v>
      </c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1"/>
      <c r="BL32" s="21"/>
      <c r="BM32" s="21"/>
    </row>
    <row r="33" spans="1:65" ht="25.5" customHeight="1" x14ac:dyDescent="0.2">
      <c r="A33" s="82"/>
      <c r="B33" s="84"/>
      <c r="C33" s="80"/>
      <c r="D33" s="102"/>
      <c r="E33" s="18"/>
      <c r="F33" s="18">
        <v>11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53">
        <v>3</v>
      </c>
      <c r="AP33" s="53">
        <v>2</v>
      </c>
      <c r="AQ33" s="53">
        <v>1</v>
      </c>
      <c r="AR33" s="53">
        <v>1</v>
      </c>
      <c r="AS33" s="53">
        <v>2</v>
      </c>
      <c r="AT33" s="53"/>
      <c r="AU33" s="53">
        <v>2</v>
      </c>
      <c r="AV33" s="51"/>
      <c r="AW33" s="48"/>
      <c r="AX33" s="48"/>
      <c r="AY33" s="48"/>
      <c r="AZ33" s="36">
        <f>SUM(G33:AY33)</f>
        <v>11</v>
      </c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1"/>
      <c r="BL33" s="21"/>
      <c r="BM33" s="21"/>
    </row>
    <row r="34" spans="1:65" ht="23.25" customHeight="1" x14ac:dyDescent="0.2">
      <c r="A34" s="81">
        <v>14</v>
      </c>
      <c r="B34" s="83" t="s">
        <v>48</v>
      </c>
      <c r="C34" s="79" t="s">
        <v>38</v>
      </c>
      <c r="D34" s="101">
        <v>5</v>
      </c>
      <c r="E34" s="18">
        <v>116</v>
      </c>
      <c r="F34" s="18"/>
      <c r="G34" s="105">
        <v>4</v>
      </c>
      <c r="H34" s="105">
        <v>4</v>
      </c>
      <c r="I34" s="105">
        <v>4</v>
      </c>
      <c r="J34" s="105">
        <v>4</v>
      </c>
      <c r="K34" s="105">
        <v>4</v>
      </c>
      <c r="L34" s="105">
        <v>4</v>
      </c>
      <c r="M34" s="105">
        <v>4</v>
      </c>
      <c r="N34" s="105">
        <v>4</v>
      </c>
      <c r="O34" s="105">
        <v>4</v>
      </c>
      <c r="P34" s="105">
        <v>4</v>
      </c>
      <c r="Q34" s="105">
        <v>4</v>
      </c>
      <c r="R34" s="105">
        <v>4</v>
      </c>
      <c r="S34" s="105">
        <v>4</v>
      </c>
      <c r="T34" s="105">
        <v>4</v>
      </c>
      <c r="U34" s="105">
        <v>4</v>
      </c>
      <c r="V34" s="105">
        <v>4</v>
      </c>
      <c r="W34" s="105">
        <v>4</v>
      </c>
      <c r="X34" s="105">
        <v>4</v>
      </c>
      <c r="Y34" s="105">
        <v>4</v>
      </c>
      <c r="Z34" s="105">
        <v>4</v>
      </c>
      <c r="AA34" s="105">
        <v>4</v>
      </c>
      <c r="AB34" s="105">
        <v>4</v>
      </c>
      <c r="AC34" s="105">
        <v>4</v>
      </c>
      <c r="AD34" s="105">
        <v>4</v>
      </c>
      <c r="AE34" s="105">
        <v>4</v>
      </c>
      <c r="AF34" s="105">
        <v>4</v>
      </c>
      <c r="AG34" s="105">
        <v>4</v>
      </c>
      <c r="AH34" s="105">
        <v>4</v>
      </c>
      <c r="AI34" s="105">
        <v>4</v>
      </c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51"/>
      <c r="AW34" s="48"/>
      <c r="AX34" s="48"/>
      <c r="AY34" s="48"/>
      <c r="AZ34" s="36">
        <f>SUM(G34:AY34)</f>
        <v>116</v>
      </c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1"/>
      <c r="BL34" s="21"/>
      <c r="BM34" s="21"/>
    </row>
    <row r="35" spans="1:65" ht="23.25" customHeight="1" x14ac:dyDescent="0.2">
      <c r="A35" s="82"/>
      <c r="B35" s="84"/>
      <c r="C35" s="80"/>
      <c r="D35" s="102"/>
      <c r="E35" s="18"/>
      <c r="F35" s="18">
        <v>9</v>
      </c>
      <c r="G35" s="105">
        <v>1</v>
      </c>
      <c r="H35" s="105">
        <v>1</v>
      </c>
      <c r="I35" s="105">
        <v>1</v>
      </c>
      <c r="J35" s="105">
        <v>1</v>
      </c>
      <c r="K35" s="105">
        <v>1</v>
      </c>
      <c r="L35" s="105">
        <v>1</v>
      </c>
      <c r="M35" s="105">
        <v>1</v>
      </c>
      <c r="N35" s="105">
        <v>1</v>
      </c>
      <c r="O35" s="105">
        <v>1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51"/>
      <c r="AW35" s="48"/>
      <c r="AX35" s="48"/>
      <c r="AY35" s="48"/>
      <c r="AZ35" s="36">
        <f>SUM(G35:AY35)</f>
        <v>9</v>
      </c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1"/>
      <c r="BL35" s="21"/>
      <c r="BM35" s="21"/>
    </row>
    <row r="36" spans="1:65" ht="39" customHeight="1" x14ac:dyDescent="0.2">
      <c r="A36" s="81">
        <v>15</v>
      </c>
      <c r="B36" s="83" t="s">
        <v>40</v>
      </c>
      <c r="C36" s="79" t="s">
        <v>39</v>
      </c>
      <c r="D36" s="101">
        <v>4</v>
      </c>
      <c r="E36" s="18">
        <v>50</v>
      </c>
      <c r="F36" s="1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51"/>
      <c r="AW36" s="54">
        <v>20</v>
      </c>
      <c r="AX36" s="54">
        <v>15</v>
      </c>
      <c r="AY36" s="54">
        <v>15</v>
      </c>
      <c r="AZ36" s="36">
        <f>SUM(G36:AY36)</f>
        <v>50</v>
      </c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1"/>
      <c r="BL36" s="21"/>
      <c r="BM36" s="21"/>
    </row>
    <row r="37" spans="1:65" ht="24.75" customHeight="1" x14ac:dyDescent="0.2">
      <c r="A37" s="82"/>
      <c r="B37" s="84"/>
      <c r="C37" s="80"/>
      <c r="D37" s="102"/>
      <c r="E37" s="18"/>
      <c r="F37" s="18">
        <v>50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51"/>
      <c r="AW37" s="53">
        <v>15</v>
      </c>
      <c r="AX37" s="53">
        <v>20</v>
      </c>
      <c r="AY37" s="53">
        <v>15</v>
      </c>
      <c r="AZ37" s="36">
        <f>SUM(G37:AY37)</f>
        <v>50</v>
      </c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1"/>
      <c r="BL37" s="21"/>
      <c r="BM37" s="21"/>
    </row>
    <row r="38" spans="1:65" ht="34.5" customHeight="1" x14ac:dyDescent="0.2">
      <c r="A38" s="10"/>
      <c r="B38" s="10"/>
      <c r="C38" s="10" t="s">
        <v>5</v>
      </c>
      <c r="D38" s="14">
        <f>SUM(D7:D37)</f>
        <v>64</v>
      </c>
      <c r="E38" s="14">
        <f>SUM(E7:E37)</f>
        <v>1368</v>
      </c>
      <c r="F38" s="14">
        <f>SUM(F7:F37)</f>
        <v>232</v>
      </c>
      <c r="G38" s="14">
        <f>SUM(G7:G37)</f>
        <v>37</v>
      </c>
      <c r="H38" s="14">
        <f>SUM(H7:H37)</f>
        <v>36</v>
      </c>
      <c r="I38" s="14">
        <f>SUM(I7:I37)</f>
        <v>36</v>
      </c>
      <c r="J38" s="14">
        <f>SUM(J7:J37)</f>
        <v>36</v>
      </c>
      <c r="K38" s="14">
        <f>SUM(K7:K37)</f>
        <v>37</v>
      </c>
      <c r="L38" s="14">
        <f>SUM(L7:L37)</f>
        <v>38</v>
      </c>
      <c r="M38" s="14">
        <f>SUM(M7:M37)</f>
        <v>39</v>
      </c>
      <c r="N38" s="14">
        <f>SUM(N7:N37)</f>
        <v>38</v>
      </c>
      <c r="O38" s="14">
        <f>SUM(O7:O37)</f>
        <v>39</v>
      </c>
      <c r="P38" s="14">
        <f>SUM(P7:P37)</f>
        <v>38</v>
      </c>
      <c r="Q38" s="14">
        <f>SUM(Q7:Q37)</f>
        <v>40</v>
      </c>
      <c r="R38" s="14">
        <f>SUM(R7:R37)</f>
        <v>37</v>
      </c>
      <c r="S38" s="14">
        <f>SUM(S7:S37)</f>
        <v>39</v>
      </c>
      <c r="T38" s="14">
        <f>SUM(T7:T37)</f>
        <v>39</v>
      </c>
      <c r="U38" s="14">
        <f>SUM(U7:U37)</f>
        <v>38</v>
      </c>
      <c r="V38" s="14">
        <f>SUM(V7:V37)</f>
        <v>36</v>
      </c>
      <c r="W38" s="14">
        <f>SUM(W7:W37)</f>
        <v>37</v>
      </c>
      <c r="X38" s="14">
        <f>SUM(X7:X37)</f>
        <v>37</v>
      </c>
      <c r="Y38" s="14">
        <f>SUM(Y7:Y37)</f>
        <v>37</v>
      </c>
      <c r="Z38" s="14">
        <f>SUM(Z7:Z37)</f>
        <v>38</v>
      </c>
      <c r="AA38" s="14">
        <f>SUM(AA7:AA37)</f>
        <v>38</v>
      </c>
      <c r="AB38" s="14">
        <f>SUM(AB7:AB37)</f>
        <v>37</v>
      </c>
      <c r="AC38" s="14">
        <f>SUM(AC7:AC37)</f>
        <v>37</v>
      </c>
      <c r="AD38" s="14">
        <f>SUM(AD7:AD37)</f>
        <v>37</v>
      </c>
      <c r="AE38" s="14">
        <f>SUM(AE7:AE37)</f>
        <v>38</v>
      </c>
      <c r="AF38" s="14">
        <f>SUM(AF7:AF37)</f>
        <v>39</v>
      </c>
      <c r="AG38" s="14">
        <f>SUM(AG7:AG37)</f>
        <v>37</v>
      </c>
      <c r="AH38" s="14">
        <f>SUM(AH7:AH37)</f>
        <v>38</v>
      </c>
      <c r="AI38" s="14">
        <f>SUM(AI7:AI37)</f>
        <v>36</v>
      </c>
      <c r="AJ38" s="14">
        <f>SUM(AJ7:AJ37)</f>
        <v>39</v>
      </c>
      <c r="AK38" s="14">
        <f>SUM(AK7:AK37)</f>
        <v>34</v>
      </c>
      <c r="AL38" s="14">
        <f>SUM(AL7:AL37)</f>
        <v>35</v>
      </c>
      <c r="AM38" s="14">
        <f>SUM(AM7:AM37)</f>
        <v>34</v>
      </c>
      <c r="AN38" s="14">
        <f>SUM(AN7:AN37)</f>
        <v>37</v>
      </c>
      <c r="AO38" s="14">
        <f>SUM(AO7:AO37)</f>
        <v>39</v>
      </c>
      <c r="AP38" s="14">
        <f>SUM(AP7:AP37)</f>
        <v>35</v>
      </c>
      <c r="AQ38" s="14">
        <f>SUM(AQ7:AQ37)</f>
        <v>34</v>
      </c>
      <c r="AR38" s="14">
        <f>SUM(AR7:AR37)</f>
        <v>31</v>
      </c>
      <c r="AS38" s="14">
        <f>SUM(AS7:AS37)</f>
        <v>30</v>
      </c>
      <c r="AT38" s="14">
        <f>SUM(AT7:AT37)</f>
        <v>30</v>
      </c>
      <c r="AU38" s="14">
        <f>SUM(AU7:AU37)</f>
        <v>33</v>
      </c>
      <c r="AV38" s="61"/>
      <c r="AW38" s="14">
        <f>SUM(AW7:AW37)</f>
        <v>35</v>
      </c>
      <c r="AX38" s="14">
        <f>SUM(AX7:AX37)</f>
        <v>35</v>
      </c>
      <c r="AY38" s="14">
        <f>SUM(AY7:AY37)</f>
        <v>30</v>
      </c>
      <c r="AZ38" s="36">
        <f>SUM(G38:AY38)</f>
        <v>1600</v>
      </c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1"/>
      <c r="BL38" s="21"/>
      <c r="BM38" s="21"/>
    </row>
    <row r="39" spans="1:65" ht="20.100000000000001" customHeight="1" x14ac:dyDescent="0.25"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AZ39" s="3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</row>
    <row r="40" spans="1:65" ht="20.100000000000001" customHeight="1" x14ac:dyDescent="0.25">
      <c r="A40" s="7"/>
      <c r="B40" s="7"/>
      <c r="C40" s="27"/>
      <c r="D40" s="12"/>
      <c r="E40" s="12"/>
      <c r="F40" s="12"/>
      <c r="G40" s="7"/>
      <c r="H40" s="7"/>
      <c r="I40" s="7"/>
      <c r="J40" s="7"/>
      <c r="K40" s="7"/>
      <c r="L40" s="7"/>
      <c r="M40" s="7"/>
      <c r="N40" s="7"/>
      <c r="O40" s="7"/>
      <c r="AZ40" s="3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</row>
    <row r="41" spans="1:65" ht="20.100000000000001" customHeight="1" x14ac:dyDescent="0.25">
      <c r="A41" s="7"/>
      <c r="B41" s="72" t="s">
        <v>22</v>
      </c>
      <c r="C41" s="72"/>
      <c r="D41" s="72"/>
      <c r="E41" s="72"/>
      <c r="F41" s="72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37"/>
      <c r="U41" s="37"/>
      <c r="V41" s="37"/>
      <c r="W41" s="37"/>
      <c r="X41" s="37"/>
      <c r="Y41" s="37"/>
      <c r="Z41" s="37"/>
      <c r="AA41" s="37"/>
      <c r="AB41" s="37"/>
      <c r="AZ41" s="3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</row>
    <row r="42" spans="1:65" ht="20.100000000000001" customHeight="1" x14ac:dyDescent="0.25">
      <c r="A42" s="7"/>
      <c r="B42" s="74" t="s">
        <v>15</v>
      </c>
      <c r="C42" s="75" t="s">
        <v>16</v>
      </c>
      <c r="D42" s="77" t="s">
        <v>9</v>
      </c>
      <c r="E42" s="78" t="s">
        <v>17</v>
      </c>
      <c r="F42" s="78"/>
      <c r="G42" s="71" t="s">
        <v>6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64" t="s">
        <v>18</v>
      </c>
      <c r="AZ42" s="3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</row>
    <row r="43" spans="1:65" ht="20.100000000000001" customHeight="1" x14ac:dyDescent="0.25">
      <c r="A43" s="7"/>
      <c r="B43" s="74"/>
      <c r="C43" s="76"/>
      <c r="D43" s="77"/>
      <c r="E43" s="38" t="s">
        <v>7</v>
      </c>
      <c r="F43" s="39" t="s">
        <v>8</v>
      </c>
      <c r="G43" s="40">
        <v>1</v>
      </c>
      <c r="H43" s="40">
        <v>2</v>
      </c>
      <c r="I43" s="40">
        <v>3</v>
      </c>
      <c r="J43" s="40">
        <v>4</v>
      </c>
      <c r="K43" s="40">
        <v>5</v>
      </c>
      <c r="L43" s="40">
        <v>6</v>
      </c>
      <c r="M43" s="40">
        <v>7</v>
      </c>
      <c r="N43" s="40">
        <v>8</v>
      </c>
      <c r="O43" s="40">
        <v>9</v>
      </c>
      <c r="P43" s="40">
        <v>10</v>
      </c>
      <c r="Q43" s="40">
        <v>11</v>
      </c>
      <c r="R43" s="40">
        <v>12</v>
      </c>
      <c r="S43" s="40">
        <v>13</v>
      </c>
      <c r="T43" s="40">
        <v>14</v>
      </c>
      <c r="U43" s="40">
        <v>15</v>
      </c>
      <c r="V43" s="40">
        <v>16</v>
      </c>
      <c r="W43" s="40">
        <v>17</v>
      </c>
      <c r="X43" s="40">
        <v>18</v>
      </c>
      <c r="Y43" s="40">
        <v>19</v>
      </c>
      <c r="Z43" s="40">
        <v>20</v>
      </c>
      <c r="AA43" s="40">
        <v>21</v>
      </c>
      <c r="AB43" s="40">
        <v>22</v>
      </c>
      <c r="AC43" s="65"/>
      <c r="AZ43" s="3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</row>
    <row r="44" spans="1:65" ht="34.5" customHeight="1" x14ac:dyDescent="0.25">
      <c r="A44" s="45"/>
      <c r="B44" s="66" t="s">
        <v>23</v>
      </c>
      <c r="C44" s="67" t="s">
        <v>19</v>
      </c>
      <c r="D44" s="69">
        <v>15</v>
      </c>
      <c r="E44" s="41">
        <v>295</v>
      </c>
      <c r="F44" s="41"/>
      <c r="G44" s="42">
        <v>30</v>
      </c>
      <c r="H44" s="42">
        <v>30</v>
      </c>
      <c r="I44" s="42">
        <v>30</v>
      </c>
      <c r="J44" s="42">
        <v>30</v>
      </c>
      <c r="K44" s="42">
        <v>30</v>
      </c>
      <c r="L44" s="42">
        <v>30</v>
      </c>
      <c r="M44" s="42">
        <v>30</v>
      </c>
      <c r="N44" s="42">
        <v>30</v>
      </c>
      <c r="O44" s="42">
        <v>30</v>
      </c>
      <c r="P44" s="42">
        <v>25</v>
      </c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3">
        <f>SUM(G44:AB44)</f>
        <v>295</v>
      </c>
      <c r="AZ44" s="3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</row>
    <row r="45" spans="1:65" ht="20.100000000000001" customHeight="1" x14ac:dyDescent="0.25">
      <c r="A45" s="46"/>
      <c r="B45" s="66"/>
      <c r="C45" s="68"/>
      <c r="D45" s="70"/>
      <c r="E45" s="41"/>
      <c r="F45" s="41">
        <v>80</v>
      </c>
      <c r="G45" s="42">
        <v>5</v>
      </c>
      <c r="H45" s="42">
        <v>6</v>
      </c>
      <c r="I45" s="42">
        <v>5</v>
      </c>
      <c r="J45" s="42">
        <v>10</v>
      </c>
      <c r="K45" s="42">
        <v>10</v>
      </c>
      <c r="L45" s="42">
        <v>10</v>
      </c>
      <c r="M45" s="42">
        <v>10</v>
      </c>
      <c r="N45" s="42">
        <v>10</v>
      </c>
      <c r="O45" s="42">
        <v>7</v>
      </c>
      <c r="P45" s="42">
        <v>7</v>
      </c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3">
        <f>SUM(G45:AB45)</f>
        <v>80</v>
      </c>
      <c r="AZ45" s="3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</row>
    <row r="46" spans="1:65" ht="20.100000000000001" customHeight="1" x14ac:dyDescent="0.25">
      <c r="A46" s="46"/>
      <c r="B46" s="69" t="s">
        <v>24</v>
      </c>
      <c r="C46" s="67" t="s">
        <v>20</v>
      </c>
      <c r="D46" s="69">
        <v>15</v>
      </c>
      <c r="E46" s="44">
        <v>296</v>
      </c>
      <c r="F46" s="44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>
        <v>30</v>
      </c>
      <c r="T46" s="42">
        <v>30</v>
      </c>
      <c r="U46" s="42">
        <v>30</v>
      </c>
      <c r="V46" s="42">
        <v>30</v>
      </c>
      <c r="W46" s="42">
        <v>30</v>
      </c>
      <c r="X46" s="42">
        <v>30</v>
      </c>
      <c r="Y46" s="42">
        <v>30</v>
      </c>
      <c r="Z46" s="42">
        <v>30</v>
      </c>
      <c r="AA46" s="42">
        <v>30</v>
      </c>
      <c r="AB46" s="42">
        <v>26</v>
      </c>
      <c r="AC46" s="43">
        <f>SUM(G46:AB46)</f>
        <v>296</v>
      </c>
      <c r="AZ46" s="3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</row>
    <row r="47" spans="1:65" ht="20.100000000000001" customHeight="1" x14ac:dyDescent="0.25">
      <c r="A47" s="46"/>
      <c r="B47" s="70"/>
      <c r="C47" s="68"/>
      <c r="D47" s="70"/>
      <c r="E47" s="41"/>
      <c r="F47" s="41">
        <v>79</v>
      </c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>
        <v>6</v>
      </c>
      <c r="T47" s="42">
        <v>6</v>
      </c>
      <c r="U47" s="42">
        <v>6</v>
      </c>
      <c r="V47" s="42">
        <v>10</v>
      </c>
      <c r="W47" s="42">
        <v>10</v>
      </c>
      <c r="X47" s="42">
        <v>10</v>
      </c>
      <c r="Y47" s="42">
        <v>8</v>
      </c>
      <c r="Z47" s="42">
        <v>5</v>
      </c>
      <c r="AA47" s="42">
        <v>9</v>
      </c>
      <c r="AB47" s="42">
        <v>9</v>
      </c>
      <c r="AC47" s="43">
        <f>SUM(G47:AB47)</f>
        <v>79</v>
      </c>
      <c r="AZ47" s="3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</row>
    <row r="48" spans="1:65" ht="20.100000000000001" customHeight="1" x14ac:dyDescent="0.25">
      <c r="A48" s="46"/>
      <c r="B48" s="55" t="s">
        <v>21</v>
      </c>
      <c r="C48" s="40"/>
      <c r="D48" s="40">
        <f>SUM(D44:D47)</f>
        <v>30</v>
      </c>
      <c r="E48" s="40">
        <f>SUM(E44:E47)</f>
        <v>591</v>
      </c>
      <c r="F48" s="40">
        <f>SUM(F44:F47)</f>
        <v>159</v>
      </c>
      <c r="G48" s="40">
        <f t="shared" ref="G48:AB48" si="0">SUM(G44:G47)</f>
        <v>35</v>
      </c>
      <c r="H48" s="40">
        <f t="shared" si="0"/>
        <v>36</v>
      </c>
      <c r="I48" s="40">
        <f t="shared" si="0"/>
        <v>35</v>
      </c>
      <c r="J48" s="40">
        <f t="shared" si="0"/>
        <v>40</v>
      </c>
      <c r="K48" s="40">
        <f t="shared" si="0"/>
        <v>40</v>
      </c>
      <c r="L48" s="40">
        <f t="shared" si="0"/>
        <v>40</v>
      </c>
      <c r="M48" s="40">
        <f t="shared" si="0"/>
        <v>40</v>
      </c>
      <c r="N48" s="40">
        <f t="shared" si="0"/>
        <v>40</v>
      </c>
      <c r="O48" s="40">
        <f t="shared" si="0"/>
        <v>37</v>
      </c>
      <c r="P48" s="40">
        <f t="shared" si="0"/>
        <v>32</v>
      </c>
      <c r="Q48" s="40">
        <f t="shared" si="0"/>
        <v>0</v>
      </c>
      <c r="R48" s="40">
        <f t="shared" si="0"/>
        <v>0</v>
      </c>
      <c r="S48" s="40">
        <f t="shared" si="0"/>
        <v>36</v>
      </c>
      <c r="T48" s="40">
        <f t="shared" si="0"/>
        <v>36</v>
      </c>
      <c r="U48" s="40">
        <f t="shared" si="0"/>
        <v>36</v>
      </c>
      <c r="V48" s="40">
        <f t="shared" si="0"/>
        <v>40</v>
      </c>
      <c r="W48" s="40">
        <f t="shared" si="0"/>
        <v>40</v>
      </c>
      <c r="X48" s="40">
        <f t="shared" si="0"/>
        <v>40</v>
      </c>
      <c r="Y48" s="40">
        <f t="shared" si="0"/>
        <v>38</v>
      </c>
      <c r="Z48" s="40">
        <f t="shared" si="0"/>
        <v>35</v>
      </c>
      <c r="AA48" s="40">
        <f t="shared" si="0"/>
        <v>39</v>
      </c>
      <c r="AB48" s="40">
        <f t="shared" si="0"/>
        <v>35</v>
      </c>
      <c r="AC48" s="40">
        <f>SUM(G48:AB48)</f>
        <v>750</v>
      </c>
      <c r="AZ48" s="3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</row>
    <row r="49" spans="1:65" ht="20.100000000000001" customHeight="1" x14ac:dyDescent="0.25">
      <c r="A49" s="7"/>
      <c r="B49" s="7"/>
      <c r="C49" s="27"/>
      <c r="D49" s="12"/>
      <c r="E49" s="12"/>
      <c r="F49" s="12"/>
      <c r="G49" s="7"/>
      <c r="H49" s="7"/>
      <c r="I49" s="7"/>
      <c r="J49" s="7"/>
      <c r="K49" s="7"/>
      <c r="L49" s="7"/>
      <c r="M49" s="7"/>
      <c r="N49" s="7"/>
      <c r="O49" s="7"/>
      <c r="AZ49" s="3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</row>
    <row r="50" spans="1:65" ht="20.100000000000001" customHeight="1" x14ac:dyDescent="0.25">
      <c r="D50" s="12"/>
      <c r="E50" s="12"/>
      <c r="F50" s="12"/>
      <c r="G50" s="7"/>
      <c r="H50" s="7"/>
      <c r="I50" s="7"/>
      <c r="J50" s="7"/>
      <c r="K50" s="7"/>
      <c r="L50" s="7"/>
      <c r="M50" s="7"/>
      <c r="N50" s="7"/>
      <c r="O50" s="7"/>
      <c r="AZ50" s="3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</row>
    <row r="51" spans="1:65" ht="20.100000000000001" customHeight="1" x14ac:dyDescent="0.25">
      <c r="N51" s="7"/>
      <c r="O51" s="7"/>
    </row>
    <row r="52" spans="1:65" ht="20.100000000000001" customHeight="1" x14ac:dyDescent="0.25">
      <c r="N52" s="7"/>
      <c r="O52" s="7"/>
    </row>
    <row r="53" spans="1:65" ht="20.100000000000001" customHeight="1" x14ac:dyDescent="0.25">
      <c r="N53" s="7"/>
      <c r="O53" s="7"/>
    </row>
  </sheetData>
  <mergeCells count="84">
    <mergeCell ref="D28:D29"/>
    <mergeCell ref="D30:D31"/>
    <mergeCell ref="D32:D33"/>
    <mergeCell ref="D34:D35"/>
    <mergeCell ref="D36:D37"/>
    <mergeCell ref="D17:D18"/>
    <mergeCell ref="D20:D21"/>
    <mergeCell ref="D22:D23"/>
    <mergeCell ref="D24:D25"/>
    <mergeCell ref="D26:D27"/>
    <mergeCell ref="A13:A14"/>
    <mergeCell ref="A15:A16"/>
    <mergeCell ref="A1:P1"/>
    <mergeCell ref="A2:AI2"/>
    <mergeCell ref="A3:AS3"/>
    <mergeCell ref="D7:D8"/>
    <mergeCell ref="D9:D10"/>
    <mergeCell ref="D11:D12"/>
    <mergeCell ref="D13:D14"/>
    <mergeCell ref="A4:A5"/>
    <mergeCell ref="G4:AY4"/>
    <mergeCell ref="A7:A8"/>
    <mergeCell ref="C7:C8"/>
    <mergeCell ref="C9:C10"/>
    <mergeCell ref="C11:C12"/>
    <mergeCell ref="B11:B12"/>
    <mergeCell ref="B7:B8"/>
    <mergeCell ref="A9:A10"/>
    <mergeCell ref="A11:A12"/>
    <mergeCell ref="B9:B10"/>
    <mergeCell ref="D15:D16"/>
    <mergeCell ref="B4:B5"/>
    <mergeCell ref="F4:F5"/>
    <mergeCell ref="E4:E5"/>
    <mergeCell ref="D4:D5"/>
    <mergeCell ref="C4:C5"/>
    <mergeCell ref="C13:C14"/>
    <mergeCell ref="B13:B14"/>
    <mergeCell ref="B15:B16"/>
    <mergeCell ref="C15:C16"/>
    <mergeCell ref="C24:C25"/>
    <mergeCell ref="B24:B25"/>
    <mergeCell ref="B26:B27"/>
    <mergeCell ref="B28:B29"/>
    <mergeCell ref="C26:C27"/>
    <mergeCell ref="C28:C29"/>
    <mergeCell ref="B22:B23"/>
    <mergeCell ref="A22:A23"/>
    <mergeCell ref="C22:C23"/>
    <mergeCell ref="A17:A18"/>
    <mergeCell ref="B17:B18"/>
    <mergeCell ref="C17:C18"/>
    <mergeCell ref="A20:A21"/>
    <mergeCell ref="B20:B21"/>
    <mergeCell ref="C20:C21"/>
    <mergeCell ref="B19:C19"/>
    <mergeCell ref="A24:A25"/>
    <mergeCell ref="A26:A27"/>
    <mergeCell ref="A28:A29"/>
    <mergeCell ref="A30:A31"/>
    <mergeCell ref="A32:A33"/>
    <mergeCell ref="B30:B31"/>
    <mergeCell ref="B32:B33"/>
    <mergeCell ref="B34:B35"/>
    <mergeCell ref="B36:B37"/>
    <mergeCell ref="C36:C37"/>
    <mergeCell ref="C30:C31"/>
    <mergeCell ref="C32:C33"/>
    <mergeCell ref="C34:C35"/>
    <mergeCell ref="A34:A35"/>
    <mergeCell ref="A36:A37"/>
    <mergeCell ref="B46:B47"/>
    <mergeCell ref="C46:C47"/>
    <mergeCell ref="D46:D47"/>
    <mergeCell ref="B41:S41"/>
    <mergeCell ref="B42:B43"/>
    <mergeCell ref="C42:C43"/>
    <mergeCell ref="D42:D43"/>
    <mergeCell ref="E42:F42"/>
    <mergeCell ref="AC42:AC43"/>
    <mergeCell ref="B44:B45"/>
    <mergeCell ref="C44:C45"/>
    <mergeCell ref="D44:D45"/>
    <mergeCell ref="G42:AB42"/>
  </mergeCells>
  <pageMargins left="0.25" right="0.25" top="0.75" bottom="0.75" header="0.3" footer="0.3"/>
  <pageSetup paperSize="9" scale="3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სასწავლო გეგმა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2022-10-26T09:18:04Z</dcterms:modified>
</cp:coreProperties>
</file>